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Interno" sheetId="1" state="hidden" r:id="rId2"/>
    <sheet name="Lista de materiais mão de obra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<sst xmlns="http://schemas.openxmlformats.org/spreadsheetml/2006/main" count="836" uniqueCount="325">
  <si>
    <t xml:space="preserve">ELÉTRICA NICOLUCCI</t>
  </si>
  <si>
    <t xml:space="preserve">FATURAMENTO</t>
  </si>
  <si>
    <t xml:space="preserve">LISTA DE MATERIAIS</t>
  </si>
  <si>
    <t xml:space="preserve">FATURADO PARA:</t>
  </si>
  <si>
    <t xml:space="preserve">MARGEM</t>
  </si>
  <si>
    <t xml:space="preserve">CLIENTE:</t>
  </si>
  <si>
    <t xml:space="preserve">APAE</t>
  </si>
  <si>
    <t xml:space="preserve">NICOLUCCI</t>
  </si>
  <si>
    <t xml:space="preserve">LOCAL:</t>
  </si>
  <si>
    <t xml:space="preserve">RIBEIRÃO PRETO/SP</t>
  </si>
  <si>
    <t xml:space="preserve">CLIENTE</t>
  </si>
  <si>
    <t xml:space="preserve">OBRA:</t>
  </si>
  <si>
    <t xml:space="preserve">POSTO TRANSFORMADOR 150 KVA</t>
  </si>
  <si>
    <t xml:space="preserve">ITEM</t>
  </si>
  <si>
    <t xml:space="preserve">DESCRIÇÃO</t>
  </si>
  <si>
    <t xml:space="preserve">QTDE.</t>
  </si>
  <si>
    <t xml:space="preserve">UNID.</t>
  </si>
  <si>
    <t xml:space="preserve">FORNECEDOR</t>
  </si>
  <si>
    <t xml:space="preserve">FATURADO PARA</t>
  </si>
  <si>
    <t xml:space="preserve">CUSTO UNIT.</t>
  </si>
  <si>
    <t xml:space="preserve">CUSTO TOTAL</t>
  </si>
  <si>
    <t xml:space="preserve">VALOR MARGEM</t>
  </si>
  <si>
    <t xml:space="preserve">VENDA TOTAL</t>
  </si>
  <si>
    <t xml:space="preserve">OBSERVAÇÃO</t>
  </si>
  <si>
    <t xml:space="preserve">Abraçadeira tipo U de 1/2"</t>
  </si>
  <si>
    <t xml:space="preserve">pç</t>
  </si>
  <si>
    <t xml:space="preserve">Alça preformada curva para cabo estai 9,5mm</t>
  </si>
  <si>
    <t xml:space="preserve">Pç</t>
  </si>
  <si>
    <t xml:space="preserve">Alça preformada distribuição C 35mm</t>
  </si>
  <si>
    <t xml:space="preserve">Arame zincado macio BWG14 2,77mm</t>
  </si>
  <si>
    <t xml:space="preserve">Kg</t>
  </si>
  <si>
    <t xml:space="preserve">Armação pesada 1 roldana padrão CPFL</t>
  </si>
  <si>
    <t xml:space="preserve">Arruela circular 35x3x18mm</t>
  </si>
  <si>
    <t xml:space="preserve">Arruela de aluminio 4"</t>
  </si>
  <si>
    <t xml:space="preserve">Arruela de pressao 5/8</t>
  </si>
  <si>
    <t xml:space="preserve">Arruela quadrada 50x3xF18</t>
  </si>
  <si>
    <t xml:space="preserve">Arruelas 1” alumínio</t>
  </si>
  <si>
    <t xml:space="preserve">Buchas  1” alumínio</t>
  </si>
  <si>
    <t xml:space="preserve">Buchas aluminio 4” </t>
  </si>
  <si>
    <t xml:space="preserve">Cabeçote aluminio 4"</t>
  </si>
  <si>
    <t xml:space="preserve">Cabo antichama 750V flexível 25mm² verde</t>
  </si>
  <si>
    <t xml:space="preserve">m</t>
  </si>
  <si>
    <t xml:space="preserve">Cabo de cobre entre arvores 16mm 15KV</t>
  </si>
  <si>
    <t xml:space="preserve">Cabo de cobre isol. 0,6 a 1,0KV 90ºC XLPE ou EPR 240mm² azul claro</t>
  </si>
  <si>
    <t xml:space="preserve">Cabo de cobre isol. 0,6 a 1,0KV 90ºC XLPE ou EPR 240mm² preto</t>
  </si>
  <si>
    <t xml:space="preserve">Cabo de cobre nu 50mm²</t>
  </si>
  <si>
    <t xml:space="preserve">Caixa mufla trifasica 250x300x90mm</t>
  </si>
  <si>
    <t xml:space="preserve">Caixa para TC's 750x1000x300mm</t>
  </si>
  <si>
    <t xml:space="preserve">Chave fusível 100A 15KV 10KA balestro </t>
  </si>
  <si>
    <t xml:space="preserve">Cinta de seção circular de 190mm</t>
  </si>
  <si>
    <t xml:space="preserve">Cinta de seção circular de 200mm</t>
  </si>
  <si>
    <t xml:space="preserve">Cinta de seção circular de 220mm</t>
  </si>
  <si>
    <t xml:space="preserve">Cinta de seção circular de 230mm</t>
  </si>
  <si>
    <t xml:space="preserve">Cinta de seção circular de 270mm</t>
  </si>
  <si>
    <t xml:space="preserve">Conector cunha aluminio CN-11 AZ</t>
  </si>
  <si>
    <t xml:space="preserve">Conector para haste terra GTDU</t>
  </si>
  <si>
    <t xml:space="preserve">Conector parafuso fendidos. 50mm²</t>
  </si>
  <si>
    <t xml:space="preserve">Conector parafuso fendidos.16mm²</t>
  </si>
  <si>
    <t xml:space="preserve">Conetor paraf. fendido 240mm²</t>
  </si>
  <si>
    <t xml:space="preserve">Cruzetas de madeira 9x9x2,00mm</t>
  </si>
  <si>
    <t xml:space="preserve">Cruzetinha de madeira de lei 9x9x60cm</t>
  </si>
  <si>
    <t xml:space="preserve">Curva de PVC de 1"</t>
  </si>
  <si>
    <t xml:space="preserve">Curva PVC 90° 4” Amanco</t>
  </si>
  <si>
    <t xml:space="preserve">Disjuntor caixa moldada tripolar abertura com carga isolação 380V 315A NBR- IEC 60947-2 &gt; 20KA </t>
  </si>
  <si>
    <t xml:space="preserve">Mangueira Preta 3/4"x2,5mm</t>
  </si>
  <si>
    <t xml:space="preserve">Eletroduto PVC classe "A" Amanco 4”; barra 3 m</t>
  </si>
  <si>
    <t xml:space="preserve">Elo fusível alta tensão 6K</t>
  </si>
  <si>
    <t xml:space="preserve">Estribo para primaria e secundaria </t>
  </si>
  <si>
    <t xml:space="preserve">Fio de cobre NU nº6</t>
  </si>
  <si>
    <t xml:space="preserve">Fita isolante 20m 3m 33+</t>
  </si>
  <si>
    <t xml:space="preserve">Fita isolante rolo de 10,0m Cores Vermelho, Branco e Azul Escuro</t>
  </si>
  <si>
    <t xml:space="preserve">Garra viva</t>
  </si>
  <si>
    <t xml:space="preserve">Grampo de ancoragem dieletrico 70 mm²</t>
  </si>
  <si>
    <t xml:space="preserve">Haste terra cobreada 5/8” x 2,40 m c/co Alta camada</t>
  </si>
  <si>
    <t xml:space="preserve">Isolador de ancoragem polimérico</t>
  </si>
  <si>
    <t xml:space="preserve">Luva de emenda PVC  4”</t>
  </si>
  <si>
    <t xml:space="preserve">Luva ferro galvanizada 4” leve</t>
  </si>
  <si>
    <t xml:space="preserve">Manilha sapatilha</t>
  </si>
  <si>
    <t xml:space="preserve">Mão francesa perfilada meio beco 993mm</t>
  </si>
  <si>
    <t xml:space="preserve">Mão Francesa plana com furo oblongo 5 x 32 x 619mm</t>
  </si>
  <si>
    <t xml:space="preserve">Massa para calafetar 1,0kg</t>
  </si>
  <si>
    <t xml:space="preserve">Niple PVC  1” </t>
  </si>
  <si>
    <t xml:space="preserve">Niple PVC  4” </t>
  </si>
  <si>
    <t xml:space="preserve">Parafuso frances com 1 porca M16x150</t>
  </si>
  <si>
    <t xml:space="preserve">Parafuso frances com 1 porca M16x45</t>
  </si>
  <si>
    <t xml:space="preserve">Parafuso maquina com 1 porca M12x200</t>
  </si>
  <si>
    <t xml:space="preserve">Parafuso maquina com 1 porca M16x 50mm</t>
  </si>
  <si>
    <t xml:space="preserve">Parafuso maquina com 1 porca M16x150</t>
  </si>
  <si>
    <t xml:space="preserve">Parafuso sextavado MA 057 - 12x40mm</t>
  </si>
  <si>
    <t xml:space="preserve">Pára-raio 12KV 10KA polimérico</t>
  </si>
  <si>
    <t xml:space="preserve">Perfil tipo "U" para rede compacta 15KV</t>
  </si>
  <si>
    <t xml:space="preserve">Porca olhal galvanizado M16</t>
  </si>
  <si>
    <t xml:space="preserve">Porta e requadro 1600x1800x100mm</t>
  </si>
  <si>
    <t xml:space="preserve">Poste concreto tubular 12m/600kgf</t>
  </si>
  <si>
    <t xml:space="preserve">Protetor de bucha de equipamento</t>
  </si>
  <si>
    <t xml:space="preserve">Quadro de madeira 2,20x1,6x20mm</t>
  </si>
  <si>
    <t xml:space="preserve">Roldana para rex 72x72</t>
  </si>
  <si>
    <t xml:space="preserve">Sapatilha para cordoalha galvanizada 9,5 mm</t>
  </si>
  <si>
    <t xml:space="preserve">Sela para cruzeta</t>
  </si>
  <si>
    <t xml:space="preserve">Suporte trafo circular 255mm</t>
  </si>
  <si>
    <t xml:space="preserve">Suporte trafo circular 240mm</t>
  </si>
  <si>
    <t xml:space="preserve">Terminal de compressão 240mm²</t>
  </si>
  <si>
    <t xml:space="preserve">Terminal de compressão 25mm²</t>
  </si>
  <si>
    <t xml:space="preserve">Terminal de pressão 240mm²</t>
  </si>
  <si>
    <t xml:space="preserve">Tomada de sobrepor de 10A 2P+T</t>
  </si>
  <si>
    <t xml:space="preserve">Transforador trif. 112,5KVA 220/127V</t>
  </si>
  <si>
    <t xml:space="preserve">TRANSFORMADOR</t>
  </si>
  <si>
    <t xml:space="preserve">Unidut conico 4"</t>
  </si>
  <si>
    <t xml:space="preserve">Unidut reto 4"</t>
  </si>
  <si>
    <t xml:space="preserve">Materiais faturado para Nicolucci</t>
  </si>
  <si>
    <t xml:space="preserve">Materiais faturado para cliente</t>
  </si>
  <si>
    <t xml:space="preserve">Mão de obra para montagem de posto de transformação (não incluso obra civil do cubículo de medição)</t>
  </si>
  <si>
    <t xml:space="preserve">TOTAL FATURADO NICOLUCCI</t>
  </si>
  <si>
    <t xml:space="preserve">TOTAL FATURADO FÁBRICA TRANSFORMADOR</t>
  </si>
  <si>
    <t xml:space="preserve">TOTAL GERAL</t>
  </si>
  <si>
    <t xml:space="preserve">SERVIÇO AUTÔNOMO DE ÁGUA, ESGOTO E MEIO AMBIENTE DE SERTÃOZINHO – SAEMAS</t>
  </si>
  <si>
    <t xml:space="preserve">AV. JOSÉ ANTÔNIO ANGELOTTI, 145 - SERTÃOZINHO/SP</t>
  </si>
  <si>
    <t xml:space="preserve">INSTALAÇÕES ELÉTRICAS POÇO Nº 47</t>
  </si>
  <si>
    <t xml:space="preserve"> A - POSTO DE TRANSFORMAÇÃO 300KVA - 380/220 V</t>
  </si>
  <si>
    <t xml:space="preserve">MARCA</t>
  </si>
  <si>
    <t xml:space="preserve">UN.</t>
  </si>
  <si>
    <t xml:space="preserve">kg</t>
  </si>
  <si>
    <t xml:space="preserve">Arruela circular 35x3x18mm </t>
  </si>
  <si>
    <t xml:space="preserve">Arruela de pressão 5/8 </t>
  </si>
  <si>
    <t xml:space="preserve">Arruela quadrada 50x3xF18 </t>
  </si>
  <si>
    <t xml:space="preserve">Cabo de cobre isol. 0,6 a 1,0KV 90ºC XLPE ou EPR 120mm² azul claro</t>
  </si>
  <si>
    <t xml:space="preserve">Cabo de cobre isol. 0,6 a 1,0KV 90ºC XLPE ou EPR 120mm² preto</t>
  </si>
  <si>
    <t xml:space="preserve">Cabo de cobre nu 50mm² </t>
  </si>
  <si>
    <t xml:space="preserve">Caixa mufla trifásica 250x300x90mm</t>
  </si>
  <si>
    <t xml:space="preserve">Chave fusível 100A 15KV 10KA</t>
  </si>
  <si>
    <t xml:space="preserve">Cinta de seção circular 230mm</t>
  </si>
  <si>
    <t xml:space="preserve">Cinta de seção circular 240mm</t>
  </si>
  <si>
    <t xml:space="preserve">Cinta de seção circular 250mm</t>
  </si>
  <si>
    <t xml:space="preserve">Cinta de seção circular 260mm</t>
  </si>
  <si>
    <t xml:space="preserve">Cinta de seção circular 300mm</t>
  </si>
  <si>
    <t xml:space="preserve">Conector cunha aluminio CN-13</t>
  </si>
  <si>
    <t xml:space="preserve">Conector paraf. Fendido 240mm²</t>
  </si>
  <si>
    <t xml:space="preserve">Conector parafuso fendidos. 50mm</t>
  </si>
  <si>
    <t xml:space="preserve">Cruzetas de madeira 9 x 9 x 2,0mm</t>
  </si>
  <si>
    <t xml:space="preserve">Curva de 90° 4" PVC Amanco</t>
  </si>
  <si>
    <t xml:space="preserve">Curva de PVC de 1" 90°</t>
  </si>
  <si>
    <t xml:space="preserve">Disjuntor caixa moldada tripolar abertura com carga isolação 380V 500A NBR- IEC 60947-2 &gt; 20KA </t>
  </si>
  <si>
    <t xml:space="preserve">Eletroduto de PVC 3/4"</t>
  </si>
  <si>
    <t xml:space="preserve">Eletroduto de PVC Classe A pesado 4” - Barra 3m</t>
  </si>
  <si>
    <t xml:space="preserve">Elo fusível alta tensão 15K</t>
  </si>
  <si>
    <t xml:space="preserve">Estribo para primária e secundária</t>
  </si>
  <si>
    <t xml:space="preserve">Fita isolante rolo de 20,0m 3M 33+</t>
  </si>
  <si>
    <t xml:space="preserve">Haste terra cobreada alta camada</t>
  </si>
  <si>
    <t xml:space="preserve">Luva emenda PVC  4” Amanco</t>
  </si>
  <si>
    <t xml:space="preserve">Mão francesa plana com furo oblongo 5x32x619mm</t>
  </si>
  <si>
    <t xml:space="preserve">Massa para calafetar</t>
  </si>
  <si>
    <t xml:space="preserve">Niple PVC 1” </t>
  </si>
  <si>
    <t xml:space="preserve">Olhal parafuso 5/8"</t>
  </si>
  <si>
    <t xml:space="preserve">Parafuso maquina com 1 porca M16x150mm</t>
  </si>
  <si>
    <t xml:space="preserve">Parafuso maquina com 1 porca M16x500 5/8x20</t>
  </si>
  <si>
    <t xml:space="preserve">Parafuso maquina com 1 porca M16x50mm</t>
  </si>
  <si>
    <t xml:space="preserve">Porca quadrada 16mm</t>
  </si>
  <si>
    <t xml:space="preserve">Poste concreto tubular 12m/10kgf</t>
  </si>
  <si>
    <t xml:space="preserve">Quadro de madeira 2,20 x 1,6 x 20mm</t>
  </si>
  <si>
    <t xml:space="preserve">Suporte trafo circular 285mm</t>
  </si>
  <si>
    <t xml:space="preserve">Terminal de compressão 120mm²</t>
  </si>
  <si>
    <t xml:space="preserve">Terminal de pressão 120mm²</t>
  </si>
  <si>
    <t xml:space="preserve">Tomada de sobrepor 2p+t 10A</t>
  </si>
  <si>
    <t xml:space="preserve">Transformador trif. 300KVA a oleo tap's primario 10,2 a 13,8KV triangulo e secundario em estrela 380/220V.</t>
  </si>
  <si>
    <t xml:space="preserve">Total de materiais </t>
  </si>
  <si>
    <t xml:space="preserve">Mão de obra</t>
  </si>
  <si>
    <t xml:space="preserve">Material e mão de obra para execução do ponto de medição em alvenária</t>
  </si>
  <si>
    <t xml:space="preserve">un.</t>
  </si>
  <si>
    <t xml:space="preserve">Total  item A</t>
  </si>
  <si>
    <t xml:space="preserve">B - EQUIPAMENTOS DIVERSOS</t>
  </si>
  <si>
    <t xml:space="preserve">Painel Elétrico em Baixa Tensão - 220 V - tipo QFL - ILUMINAÇÃO E TOMADAS – Completo
 Ref.: Ver Lista de Cargas e Demais Projetos</t>
  </si>
  <si>
    <t xml:space="preserve">cj</t>
  </si>
  <si>
    <t xml:space="preserve">Painel Elétrico em Baixa Tensão - 440 V - tipo CCM Bombas de Água – Completo
 Ref.: Projeto SAEMAS_PA047 -CCM Bombas de Agua.dwg</t>
  </si>
  <si>
    <t xml:space="preserve">Sensor de Nível - O eletrodo tipo haste possui rosca de fixação M12x1 em latão, a qual através de uma bucha de teflon está isolada da haste que é confeccionada em aço inox 303. O comprimento total da haste é 77 mm. Sua montagem pode ser feita tanto na parte lateral, como na parte superior do reservatório.                                                                                           </t>
  </si>
  <si>
    <t xml:space="preserve">Transformador Isolador trifásico, Isolado á seco, com gabinete metálico, IP-40, com potência de 5 KVA, Tensão de entrada 380 Vca, tensão de saída 220-127 Vca.</t>
  </si>
  <si>
    <t xml:space="preserve">Total item B</t>
  </si>
  <si>
    <t xml:space="preserve"> C - SISTEMA DE ATERRAMENTO E SPDA</t>
  </si>
  <si>
    <t xml:space="preserve">Alicate para Molde Solda Exotermica - Z201                                                                                                                                      </t>
  </si>
  <si>
    <t xml:space="preserve">Arruela Lisa  Bicromatizada Ø1/4"                                                      </t>
  </si>
  <si>
    <t xml:space="preserve">Barra Chata em Alumínio 7/8" x 1/8" x 6,00m                              </t>
  </si>
  <si>
    <t xml:space="preserve">br</t>
  </si>
  <si>
    <t xml:space="preserve">Bucha de Nylon S-8 com Parafuso Rosca Soberba - em Aço-Inox                                                         </t>
  </si>
  <si>
    <t xml:space="preserve">Cabo de cobre nu, condutor de fios de cobre nu, têmpera meio dura ou dura, encordoamento classe 2 conforme NBR 6524, 1c x 50 mm2</t>
  </si>
  <si>
    <t xml:space="preserve">Caixa de Fósforo Ignitor Solda Exotermica                               </t>
  </si>
  <si>
    <t xml:space="preserve">Cartucho para solda exotérmica n°. 90                                                                                                                                         </t>
  </si>
  <si>
    <t xml:space="preserve">Haste de aterramento Alta Camada - 254 Microns - Prolongável - Tipo GCWR (Aço niquelado x Cobre eletrolítico 254 microns - 99,95% - vida estimada 30 anos) dimensões: 5/8" x 3.000 mm                                                         </t>
  </si>
  <si>
    <t xml:space="preserve">Luva de Emenda para haste 5/8" - dimensões: 80mm - em bronze                                                                                                                     </t>
  </si>
  <si>
    <t xml:space="preserve">Molde em grafite para soldas exotermicas, modelo cabo x haste - 50 mm2 x 5/8" - tipo  HCT / HCL                                                            </t>
  </si>
  <si>
    <t xml:space="preserve">Molde em grafite para soldas exotermicas, modelo cabo x haste - 50 mm2 x 50 mm2" - tipo CDH                                                           </t>
  </si>
  <si>
    <t xml:space="preserve">Parafuso Cabeça Chata - em Alumínio Ø1/4" x 5/8"                     </t>
  </si>
  <si>
    <t xml:space="preserve">Parafuso de Cravação para haste 5/8" - dimensões: 70mm - em bronze                                                                                                                     </t>
  </si>
  <si>
    <t xml:space="preserve">Parafuso Sextavado - Bicromatizado Ø1/4" x 1"                     </t>
  </si>
  <si>
    <t xml:space="preserve">Porca Sextavada Bicromatizada Ø1/4"                                            </t>
  </si>
  <si>
    <t xml:space="preserve">Porca Sextavada em Alumínio Ø1/4"                                               </t>
  </si>
  <si>
    <t xml:space="preserve">Terminal de Compressão 50 mm2                                                    </t>
  </si>
  <si>
    <t xml:space="preserve">Total  item C</t>
  </si>
  <si>
    <t xml:space="preserve">D - DISTRIBUIÇÃO GERAL DE ENERGIA</t>
  </si>
  <si>
    <t xml:space="preserve"> Luva p/ eletroduto, em ferro nodular galvanizado à fogo, diâm. 1.1/2" BSP                                                                                                      </t>
  </si>
  <si>
    <t xml:space="preserve"> Luva p/ eletroduto, em ferro nodular galvanizado à fogo, diâm. 2" BSP                                                                                                    </t>
  </si>
  <si>
    <t xml:space="preserve">Abraçadeira em nylon 6.6 tipo Insulok (CxL) 100mm x 2,5mm, cor preta                                                                                        </t>
  </si>
  <si>
    <t xml:space="preserve">Abraçadeira em nylon 6.6 tipo Insulok (CxL) 150mm x 3,6mm, cor preta                                                                                       </t>
  </si>
  <si>
    <t xml:space="preserve">Abraçadeira em nylon 6.6 tipo Insulok (CxL) 390mm x 7,6mm, cor preta                                                                                        </t>
  </si>
  <si>
    <t xml:space="preserve">Arruela em Ferro Nodular com Galvanização Eletrolítica Ø 2"  - tipo AR/F - construção Oitavada - rosca BSP                                  </t>
  </si>
  <si>
    <t xml:space="preserve">Arruela lisa, em aço carbono galvanizado eletrolítico, Ø 1/4"                                                                              </t>
  </si>
  <si>
    <t xml:space="preserve">Bucha em Ferro Nodular com Galvanização Eletrolítica Ø 2"  - tipo BU/F - construção Oitavada - rosca BSP                               </t>
  </si>
  <si>
    <t xml:space="preserve">Bucha Redução em Ferro Nodular com Galvanização Eletrolítica Ø 1" x 3/4"  - rosca BSP                                 </t>
  </si>
  <si>
    <t xml:space="preserve">Cabeçote em alumínio fundido para eletroduto Ø4"                                                                                        </t>
  </si>
  <si>
    <t xml:space="preserve">Cabo de cobre tetrapolar - multipla isolação - EPR 90°. - 0,6/1 KV - classe 4 - Flexível - Antichama - 4 x 10 mm2                     </t>
  </si>
  <si>
    <t xml:space="preserve">Cabo de cobre tetrapolar - multipla isolação - EPR 90°. - 0,6/1 KV - classe 4 - Flexível - Antichama - 4 x 25 mm2                       </t>
  </si>
  <si>
    <t xml:space="preserve">Cabo de cobre tetrapolar - multipla isolação - EPR 90°. - 0,6/1 KV - classe 4 - Flexível - Antichama - 4 x 35 mm2                        </t>
  </si>
  <si>
    <t xml:space="preserve">Cabo de cobre tetrapolar - multipla isolação - EPR 90°. - 0,6/1 KV - classe 4 - Flexível - Antichama - 4 x 4 mm2                       </t>
  </si>
  <si>
    <t xml:space="preserve">Cabo de cobre tetrapolar - multipla isolação - EPR 90°. - 0,6/1 KV - classe 4 - Flexível - Antichama - 4 x 6 mm2                      </t>
  </si>
  <si>
    <t xml:space="preserve">Cabo de cobre tripolar - multipla isolação - EPR 90°. - 0,6/1 KV - classe 4 - Flexível - Antichama - 3 x 1,5 mm2                      </t>
  </si>
  <si>
    <t xml:space="preserve">Cabo de cobre tripolar - multipla isolação - EPR 90°. - 0,6/1 KV - classe 4 - Flexível - Antichama - 3 x 95 mm2 – CABO CHATO                     </t>
  </si>
  <si>
    <t xml:space="preserve">Cabo de cobre unipolar - multipla isolação - EPR 90°. - 0,6/1 KV - classe 4 - Flexível - Antichama - 120 mm2 - cor: Preto    </t>
  </si>
  <si>
    <t xml:space="preserve">Cabo de cobre unipolar - multipla isolação - EPR 90°. - 0,6/1 KV - classe 4 - Flexível - Antichama - 70 mm2 - cor: Azul               </t>
  </si>
  <si>
    <t xml:space="preserve">Caixa de passagem reforçada (condulete c/ rosca) tipo C - Ø 1" - BSP, corpo  fabricado  em  liga  de  alumínio  fundido  copper  free,  resistente  à  corrosão.  Tampa  em  chapa  de alumínio fosco, fixada ao corpo através de parafusos em aço inox. Guarnição em neoprene - Pintura a pó em poliéster cor cinza munsell N6.5.                                                                        </t>
  </si>
  <si>
    <t xml:space="preserve">Caixa de passagem reforçada (condulete c/ rosca) tipo LB- Ø 1" - BSP, corpo  fabricado  em  liga  de  alumínio  fundido  copper  free,  resistente  à  corrosão.  Tampa  em  chapa  de  alumínio fosco, fixada ao corpo através de parafusos em aço inox. Guarnição em neoprene - Pintura a pó em poliéster cor cinza munsell N6.5.                                                                       </t>
  </si>
  <si>
    <t xml:space="preserve">Caixa de passagem reforçada (condulete c/ rosca) tipo LL - Ø 1" - BSP, corpo  fabricado  em  liga  de  alumínio  fundido  copper  free,  resistente  à  corrosão.  Tampa  em  chapa  de  alumínio fosco, fixada ao corpo através de parafusos em aço inox. Guarnição em neoprene - Pintura a pó em poliéster cor cinza munsell N6.5.                                                                      </t>
  </si>
  <si>
    <t xml:space="preserve">Caixa de passagem reforçada (condulete c/ rosca) tipo LR - Ø 1" - BSP, corpo  fabricado  em  liga  de  alumínio  fundido  copper  free,  resistente  à  corrosão.  Tampa  em  chapa  de alumínio fosco, fixada ao corpo através de parafusos em aço inox. Guarnição em neoprene - Pintura a pó em poliéster cor cinza munsell N6.5.                                                                      </t>
  </si>
  <si>
    <t xml:space="preserve">Caixa de passagem reforçada (condulete c/ rosca) tipo T - Ø 1" - BSP, corpo  fabricado  em  liga  de  alumínio  fundido  copper  free,  resistente  à  corrosão.  Tampa  em  chapa  de  alumínio fosco, fixada ao corpo através de parafusos em aço inox. Guarnição em neoprene - Pintura a pó em poliéster cor cinza munsell N6.5.                                                                       </t>
  </si>
  <si>
    <t xml:space="preserve">Chumbador tipo "URS" com bico e rosca interna, em aço carbono galvanizado eletrolítico, rosca "withworth", diâm. 1/4"x 40mm                                                                                                     </t>
  </si>
  <si>
    <t xml:space="preserve">Conector Macho Giratório Reusável - tipo CMRA Ø 2"                  </t>
  </si>
  <si>
    <t xml:space="preserve">Curva longa para eletroduto Ø1" x 90⁰ - galvanizada a fogo - pesada - NBR 5598                                                                                        </t>
  </si>
  <si>
    <t xml:space="preserve">Curva longa para eletroduto Ø1.1/2" x 90⁰ - galvanizada a fogo - pesada - NBR 5598                                                                                         </t>
  </si>
  <si>
    <t xml:space="preserve">Curva longa para eletroduto Ø2" x 90⁰ - galvanizada a fogo - pesada - NBR 5598                                                                                        </t>
  </si>
  <si>
    <t xml:space="preserve">Curva longa para eletroduto Ø4" x 90⁰ - galvanizada a fogo - pesada - NBR 5598                                                                                        </t>
  </si>
  <si>
    <t xml:space="preserve">Duto Corrugado em Polietileno de Alta Densidade (PEAD) Ø 1.1/2"                                                                                                                              </t>
  </si>
  <si>
    <t xml:space="preserve">Duto Corrugado em Polietileno de Alta Densidade (PEAD) Ø 2"   </t>
  </si>
  <si>
    <t xml:space="preserve">Duto Corrugado em Polietileno de Alta Densidade (PEAD) Ø 4"   </t>
  </si>
  <si>
    <t xml:space="preserve">Eletroduto flexível, tubo tipo Sealtubo, fita contínua espiralado de aço zincado a quente c/ revestimento em PVC com terminais em alumínio, grau de proteção IP55, Ø 2" BSP           </t>
  </si>
  <si>
    <t xml:space="preserve">Eletroduto rígido, em aço carbono c/ costura galvanizado a fogo, série pesado, conf. NBR-5598, fornecido em barras de 3 m, com rosca nas extremidades e uma luva, diâm. 1" BSP           </t>
  </si>
  <si>
    <t xml:space="preserve">Eletroduto rígido, em aço carbono c/ costura galvanizado a fogo, série pesado, conf. NBR-5598, fornecido em barras de 3 m, com rosca nas extremidades e uma luva, diâm. 1.1/2" BSP                                                                                                       </t>
  </si>
  <si>
    <t xml:space="preserve">Eletroduto rígido, em aço carbono c/ costura galvanizado a fogo, série pesado, conf. NBR-5598, fornecido em barras de 3 m, com rosca nas extremidades e uma luva, diâm. 2" BSP           </t>
  </si>
  <si>
    <t xml:space="preserve">Eletroduto rígido, em aço carbono c/ costura galvanizado a fogo, série pesado, conf. NBR-5598, fornecido em barras de 3 m, com rosca nas extremidades e uma luva, diâm. 4" BSP         </t>
  </si>
  <si>
    <t xml:space="preserve">Fita Isolante (19 mm x 20 m)                                     </t>
  </si>
  <si>
    <t xml:space="preserve">rl</t>
  </si>
  <si>
    <t xml:space="preserve">Fita Isolante Alta Tensão  (19 mm x 10 m) </t>
  </si>
  <si>
    <t xml:space="preserve">Grampo "U" em aço carbono galvanizado eletrolítico, fornecer c/ porcas e arruelas, p/ eletroduto, diam. nominal de 1"</t>
  </si>
  <si>
    <t xml:space="preserve">Grampo "U" em aço carbono galvanizado eletrolítico, fornecer c/ porcas e arruelas, p/ eletroduto, diam. nominal de 1.1/2"</t>
  </si>
  <si>
    <t xml:space="preserve">Grampo "U" em aço carbono galvanizado eletrolítico, fornecer c/ porcas e arruelas, p/ eletroduto, diam. nominal de 2"</t>
  </si>
  <si>
    <t xml:space="preserve">Grampo "U" em aço carbono galvanizado eletrolítico, fornecer c/ porcas e arruelas, p/ eletroduto, diam. nominal de 4"</t>
  </si>
  <si>
    <t xml:space="preserve">Luva Redução em Ferro Nodular com Galvanização Eletrolítica Ø 1.1/2" x 1"  -  rosca BSP                               </t>
  </si>
  <si>
    <t xml:space="preserve">Marcador anilha em PVC flexível  Letra "A"                            </t>
  </si>
  <si>
    <t xml:space="preserve">Marcador anilha em PVC flexível  Letra "B"                           </t>
  </si>
  <si>
    <t xml:space="preserve">Marcador anilha em PVC flexível  Letra "F"                             </t>
  </si>
  <si>
    <t xml:space="preserve">Marcador anilha em PVC flexível  Letra "I"                             </t>
  </si>
  <si>
    <t xml:space="preserve">Marcador anilha em PVC flexível  Letra "J"                               </t>
  </si>
  <si>
    <t xml:space="preserve">Marcador anilha em PVC flexível  Letra "K"                              </t>
  </si>
  <si>
    <t xml:space="preserve">Marcador anilha em PVC flexível  Letra "L"                           </t>
  </si>
  <si>
    <t xml:space="preserve">Marcador anilha em PVC flexível  Letra "M"                              </t>
  </si>
  <si>
    <t xml:space="preserve">Marcador anilha em PVC flexível  Letra "N"                              </t>
  </si>
  <si>
    <t xml:space="preserve">Marcador anilha em PVC flexível  Letra "O"                           </t>
  </si>
  <si>
    <t xml:space="preserve">Marcador anilha em PVC flexível  Letra "P"                    </t>
  </si>
  <si>
    <t xml:space="preserve">Marcador anilha em PVC flexível  Letra "Q"                              </t>
  </si>
  <si>
    <t xml:space="preserve">Marcador anilha em PVC flexível  Letra "R"                              </t>
  </si>
  <si>
    <t xml:space="preserve">Marcador anilha em PVC flexível  Letra "S"                             </t>
  </si>
  <si>
    <t xml:space="preserve">Marcador anilha em PVC flexível  Letra "T"                               </t>
  </si>
  <si>
    <t xml:space="preserve">Marcador anilha em PVC flexível  Letra "U"                              </t>
  </si>
  <si>
    <t xml:space="preserve">Marcador anilha em PVC flexível  Letra "V"                           </t>
  </si>
  <si>
    <t xml:space="preserve">Marcador anilha em PVC flexível  Letra "W"                            </t>
  </si>
  <si>
    <t xml:space="preserve">Marcador anilha em PVC flexível  Letra "X"                             </t>
  </si>
  <si>
    <t xml:space="preserve">Marcador anilha em PVC flexível  Letra "Y"                               </t>
  </si>
  <si>
    <t xml:space="preserve">Marcador anilha em PVC flexível  Letra "Z"                            </t>
  </si>
  <si>
    <t xml:space="preserve">Marcador anilha em PVC flexível  N. 0                               </t>
  </si>
  <si>
    <t xml:space="preserve">Marcador anilha em PVC flexível  N. 1           </t>
  </si>
  <si>
    <t xml:space="preserve">Marcador anilha em PVC flexível  Sinal " Terra"     </t>
  </si>
  <si>
    <t xml:space="preserve">Marcador anilha em PVC flexível  Sinal "+"                 </t>
  </si>
  <si>
    <t xml:space="preserve">Marcador anilha em PVC flexível Letra "C"                      </t>
  </si>
  <si>
    <t xml:space="preserve">Marcador anilha em PVC flexível Letra "D"                              </t>
  </si>
  <si>
    <t xml:space="preserve">Marcador anilha em PVC flexível Letra "E"                              </t>
  </si>
  <si>
    <t xml:space="preserve">Marcador anilha em PVC flexível Letra "G"                         </t>
  </si>
  <si>
    <t xml:space="preserve">Marcador anilha em PVC flexível Letra "H"                            </t>
  </si>
  <si>
    <t xml:space="preserve">Marcador anilha em PVC flexível N. 2        </t>
  </si>
  <si>
    <t xml:space="preserve">Marcador anilha em PVC flexível N. 3  </t>
  </si>
  <si>
    <t xml:space="preserve">Marcador anilha em PVC flexível N. 4  </t>
  </si>
  <si>
    <t xml:space="preserve">Marcador anilha em PVC flexível N. 5 </t>
  </si>
  <si>
    <t xml:space="preserve">Marcador anilha em PVC flexível N. 6                               </t>
  </si>
  <si>
    <t xml:space="preserve">Marcador anilha em PVC flexível N. 7                           </t>
  </si>
  <si>
    <t xml:space="preserve">Marcador anilha em PVC flexível N. 8                            </t>
  </si>
  <si>
    <t xml:space="preserve">Marcador anilha em PVC flexível N. 9                          </t>
  </si>
  <si>
    <t xml:space="preserve">Marcador anilha em PVC flexível Sinal "-"                           </t>
  </si>
  <si>
    <t xml:space="preserve">Parafuso cabeça sextavada, em aço carbono galvanizado eletrolítico, rosca "withworth", Ø 1/4" x 1"                                  </t>
  </si>
  <si>
    <t xml:space="preserve">Perfil em aço-carbono tipo "L" (ferro cantoneira) 1.1/2" x 1.1/2" x 3/16" - ASTM / A-36 - Barra 6 mts</t>
  </si>
  <si>
    <t xml:space="preserve">Porca sextavada, em aço carbono galvanizado eletrolítico, rosca "withworth", Ø 1/4"                                                  </t>
  </si>
  <si>
    <t xml:space="preserve">Porta Marcador em Nylon 6.6 (fechado nas duas extremidades)  65mm x 9mm (CxL) cor PT, comporta até 7 marcadores </t>
  </si>
  <si>
    <t xml:space="preserve">Prensa cabo Plastico 3/4"                                                                   </t>
  </si>
  <si>
    <t xml:space="preserve">Terminal á compreesão para cabos de cobre 10 mm2              </t>
  </si>
  <si>
    <t xml:space="preserve">Terminal á compreesão para cabos de cobre 120 mm2                   .</t>
  </si>
  <si>
    <t xml:space="preserve">Terminal á compreesão para cabos de cobre 16 mm2                </t>
  </si>
  <si>
    <t xml:space="preserve">Terminal á compreesão para cabos de cobre 35 mm2              </t>
  </si>
  <si>
    <t xml:space="preserve">Terminal á compreesão para cabos de cobre 70 mm2                  .</t>
  </si>
  <si>
    <t xml:space="preserve">Terminal á compreesão para cabos de cobre 95 mm2                .</t>
  </si>
  <si>
    <t xml:space="preserve">Terminal pré-isolado - cabo 4mm2                           </t>
  </si>
  <si>
    <t xml:space="preserve">Terminal pré-isolado – pino para cabo 2,5 mm2</t>
  </si>
  <si>
    <t xml:space="preserve">Terminal pré-isolado – pino para cabo 4 mm2</t>
  </si>
  <si>
    <t xml:space="preserve">Terminal pré-isolado- cabo 2,5mm2                          </t>
  </si>
  <si>
    <t xml:space="preserve">Transformador trifásico isolação a oleo com potencia de 300KVA tensão de entrada 380Vca, tensão de saida 440Vca.</t>
  </si>
  <si>
    <t xml:space="preserve">Total item D</t>
  </si>
  <si>
    <t xml:space="preserve"> E - SISTEMA DE ILUMINAÇÃO E TOMADAS</t>
  </si>
  <si>
    <t xml:space="preserve">Arame Galvanizado # 14 BWG                                                                                               </t>
  </si>
  <si>
    <t xml:space="preserve">Cabo de cobre trIpolar - multipla isolação - EPR 90°. - 0,6/1 KV - classe 4 - Flexível - Antichama - 3 x 4 mm2                       </t>
  </si>
  <si>
    <t xml:space="preserve">Cabo de cobre unipolar , classe de isolação 750V,com isolamento de borracha EPR, encordoamento classe 2, capa externa de proteção em PVC na seção e cor: #2,5mm² - Preto                                                    </t>
  </si>
  <si>
    <t xml:space="preserve">Cabo de cobre unipolar, classe de isolação 750V,com isolamento de borracha EPR, encordoamento classe 2, capa externa de proteção em PVC na seção e cor: #2,5mm² - Azul                                                     </t>
  </si>
  <si>
    <t xml:space="preserve">Cabo de cobre unipolar, classe de isolação 750V,com isolamento de borracha EPR, encordoamento classe 2, capa externa de proteção em PVC na seção e cor: #2,5mm² - Verde                                                   </t>
  </si>
  <si>
    <t xml:space="preserve">Cabo de cobre unipolar, classe de isolação 750V,com isolamento de borracha EPR, encordoamento classe 2, capa externa de proteção em PVC na seção e cor: #2,5mm² - Vermelho                                                     </t>
  </si>
  <si>
    <t xml:space="preserve">Caixa de passagem octagonal - 4" - fundo móvel duplo - em termoplástico com suporte metálico                     </t>
  </si>
  <si>
    <t xml:space="preserve">Caixa de passagem quadrada para embutir - 4" x 4" - em termoplástico com suporte metálico                        </t>
  </si>
  <si>
    <t xml:space="preserve">Caixa de passagem retangular para embutir - 4" x 2" - em termoplástico com suporte metálico            </t>
  </si>
  <si>
    <t xml:space="preserve">Eletroduto Flexível Reforçado (Conduite corrugado - cor laranja)  tipo reforçado Ø 3/4"-  (20 mm)                           </t>
  </si>
  <si>
    <t xml:space="preserve">Lâmpada Fluorescente tubular  32W/840 UNP - cor 4000K                                                                                                   </t>
  </si>
  <si>
    <t xml:space="preserve">Lâmpada Vapor Metálico 400 W - tubular - rosca E-40 - 220V </t>
  </si>
  <si>
    <t xml:space="preserve">Luminária de sobrepor. Corpo em chapa de aço tratada com acabamento em pintura eletrostática na cor branca. Refletor em alumínio anodizado de alto brilho (reflexão total de 86%). Equipada com porta-lâmpada antivibratório em policarbonato, com trava de segurança e proteção contra aquecimento nos contatos. Para utilização com 2 Lâmpadas T5 - 2 x 32 W                                                                              </t>
  </si>
  <si>
    <t xml:space="preserve">Módulo Interruptor - 1 Tecla Simples - 10 A - 250 V                          </t>
  </si>
  <si>
    <t xml:space="preserve">Módulo Tomada 2P+T - padrão  Brasileiro - norma ABNT NBR 14136 - 20 A - 250 V - pinos cilíndricos Ø 4,8 mm                          </t>
  </si>
  <si>
    <t xml:space="preserve">Placa para caixa 4" x 2" - 1 posto horizontal                                     </t>
  </si>
  <si>
    <t xml:space="preserve">Placa para caixa 4" x 4" - 1 + 1 posto horizontal                              </t>
  </si>
  <si>
    <t xml:space="preserve">Poste reto com travessão 1,5 m, para iluminação esportiva, telecônico, comprimento total 10 metros, engastado, galvanizado a fogo, para 2 projetores                                            </t>
  </si>
  <si>
    <t xml:space="preserve">Projetor para iluminaçãode longo alcance, blindado, corpo em alumínio injetado, vidro plano temperado, para lampada 400 W com alojamento interno para reator, grau de proteção IP - 65                               </t>
  </si>
  <si>
    <t xml:space="preserve">Reator Eletrônico para lâmpada fluorescente,  2X32W 220V 50/60Hz HPF
</t>
  </si>
  <si>
    <t xml:space="preserve">Reator para Lâmpada Vapor Metálico 400 W - 220V - uso interno - com ignitor integrado - Alto Fator de Potência                                      </t>
  </si>
  <si>
    <t xml:space="preserve">Suporte 4" x 4" </t>
  </si>
  <si>
    <t xml:space="preserve">Suporte Horizontal 4" x 2"                                  </t>
  </si>
  <si>
    <t xml:space="preserve">Total de materiais</t>
  </si>
  <si>
    <t xml:space="preserve">Total item 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</si>
</sst>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%"/>
    <numFmt numFmtId="166" formatCode="0"/>
    <numFmt numFmtId="167" formatCode="_-&quot;R$ &quot;* #,##0.00_-;&quot;-R$ &quot;* #,##0.00_-;_-&quot;R$ &quot;* \-??_-;_-@_-"/>
    <numFmt numFmtId="168" formatCode="0.000000%"/>
    <numFmt numFmtId="169" formatCode="#,##0.00"/>
    <numFmt numFmtId="170" formatCode="[$R$-416]\ #,##0.00;[RED]\-[$R$-416]\ #,##0.00"/>
    <numFmt numFmtId="171" formatCode="#,###.00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333333"/>
      <name val="Calibri"/>
      <family val="2"/>
      <charset val="1"/>
    </font>
    <font>
      <i val="true"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CC0000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0"/>
      <charset val="1"/>
    </font>
    <font>
      <sz val="12"/>
      <color rgb="FF003366"/>
      <name val="Times New Roman"/>
      <family val="0"/>
      <charset val="1"/>
    </font>
    <font>
      <b val="true"/>
      <sz val="13"/>
      <color rgb="FF000000"/>
      <name val="Calibri"/>
      <family val="2"/>
      <charset val="1"/>
    </font>
    <font>
      <sz val="9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00B050"/>
        <bgColor rgb="FF00808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66FFFF"/>
        <bgColor rgb="FF33CC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3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9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9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9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9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9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9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7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9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7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8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8" xfId="1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3" xfId="1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7" fillId="0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1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6" fillId="1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10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1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11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11" borderId="3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11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11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16" fillId="11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16" fillId="0" borderId="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0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0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10" borderId="3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9" fontId="0" fillId="10" borderId="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11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1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1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2" borderId="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16" fillId="12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FF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ela1" displayName="Tabela1" ref="A6:L86" headerRowCount="1" totalsRowCount="0" totalsRowShown="0">
  <autoFilter ref="A6:L86"/>
  <tableColumns count="12">
    <tableColumn id="1" name="ITEM"/>
    <tableColumn id="2" name="DESCRIÇÃO"/>
    <tableColumn id="3" name="QTDE."/>
    <tableColumn id="4" name="UNID."/>
    <tableColumn id="5" name="FORNECEDOR"/>
    <tableColumn id="6" name="FATURADO PARA"/>
    <tableColumn id="7" name="CUSTO UNIT."/>
    <tableColumn id="8" name="CUSTO TOTAL"/>
    <tableColumn id="9" name="MARGEM"/>
    <tableColumn id="10" name="VALOR MARGEM"/>
    <tableColumn id="11" name="VENDA TOTAL"/>
    <tableColumn id="12" name="OBSERVAÇÃO"/>
  </tableColumns>
</table>
</file>

<file path=xl/tables/table2.xml><?xml version="1.0" encoding="utf-8"?>
<table xmlns="http://schemas.openxmlformats.org/spreadsheetml/2006/main" id="2" name="Tabela13" displayName="Tabela13" ref="A6:G83" headerRowCount="1" totalsRowCount="0" totalsRowShown="0">
  <autoFilter ref="A6:G83"/>
  <tableColumns count="7">
    <tableColumn id="1" name="ITEM"/>
    <tableColumn id="2" name="DESCRIÇÃO"/>
    <tableColumn id="3" name="MARCA"/>
    <tableColumn id="4" name="QTDE."/>
    <tableColumn id="5" name="UN."/>
    <tableColumn id="6" name="CUSTO UNIT."/>
    <tableColumn id="7" name="CUSTO TOTAL"/>
  </tableColumns>
</table>
</file>

<file path=xl/tables/table3.xml><?xml version="1.0" encoding="utf-8"?>
<table xmlns="http://schemas.openxmlformats.org/spreadsheetml/2006/main" id="3" name="Tabela135" displayName="Tabela135" ref="A87:G91" headerRowCount="1" totalsRowCount="0" totalsRowShown="0">
  <autoFilter ref="A87:G91"/>
  <tableColumns count="7">
    <tableColumn id="1" name="ITEM"/>
    <tableColumn id="2" name="DESCRIÇÃO"/>
    <tableColumn id="3" name="MARCA"/>
    <tableColumn id="4" name="QTDE."/>
    <tableColumn id="5" name="UNID."/>
    <tableColumn id="6" name="CUSTO UNIT."/>
    <tableColumn id="7" name="CUSTO TOTAL"/>
  </tableColumns>
</table>
</file>

<file path=xl/tables/table4.xml><?xml version="1.0" encoding="utf-8"?>
<table xmlns="http://schemas.openxmlformats.org/spreadsheetml/2006/main" id="4" name="Tabela136" displayName="Tabela136" ref="A98:G115" headerRowCount="1" totalsRowCount="0" totalsRowShown="0">
  <autoFilter ref="A98:G115"/>
  <tableColumns count="7">
    <tableColumn id="1" name="ITEM"/>
    <tableColumn id="2" name="DESCRIÇÃO"/>
    <tableColumn id="3" name="MARCA"/>
    <tableColumn id="4" name="QTDE."/>
    <tableColumn id="5" name="UN."/>
    <tableColumn id="6" name="CUSTO UNIT."/>
    <tableColumn id="7" name="CUSTO TOTAL"/>
  </tableColumns>
</table>
</file>

<file path=xl/tables/table5.xml><?xml version="1.0" encoding="utf-8"?>
<table xmlns="http://schemas.openxmlformats.org/spreadsheetml/2006/main" id="5" name="Tabela137" displayName="Tabela137" ref="A122:G222" headerRowCount="1" totalsRowCount="0" totalsRowShown="0">
  <autoFilter ref="A122:G222"/>
  <tableColumns count="7">
    <tableColumn id="1" name="ITEM"/>
    <tableColumn id="2" name="DESCRIÇÃO"/>
    <tableColumn id="3" name="MARCA"/>
    <tableColumn id="4" name="QTDE."/>
    <tableColumn id="5" name="UN."/>
    <tableColumn id="6" name="CUSTO UNIT."/>
    <tableColumn id="7" name="CUSTO TOTAL"/>
  </tableColumns>
</table>
</file>

<file path=xl/tables/table6.xml><?xml version="1.0" encoding="utf-8"?>
<table xmlns="http://schemas.openxmlformats.org/spreadsheetml/2006/main" id="6" name="Tabela138" displayName="Tabela138" ref="A229:G252" headerRowCount="1" totalsRowCount="0" totalsRowShown="0">
  <autoFilter ref="A229:G252"/>
  <tableColumns count="7">
    <tableColumn id="1" name="ITEM"/>
    <tableColumn id="2" name="DESCRIÇÃO"/>
    <tableColumn id="3" name="MARCA"/>
    <tableColumn id="4" name="QTDE."/>
    <tableColumn id="5" name="UN."/>
    <tableColumn id="6" name="CUSTO UNIT."/>
    <tableColumn id="7" name="CUSTO TOTAL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table" Target="../tables/table3.xml"/><Relationship Id="rId3" Type="http://schemas.openxmlformats.org/officeDocument/2006/relationships/table" Target="../tables/table4.xml"/><Relationship Id="rId4" Type="http://schemas.openxmlformats.org/officeDocument/2006/relationships/table" Target="../tables/table5.xml"/><Relationship Id="rId5" Type="http://schemas.openxmlformats.org/officeDocument/2006/relationships/table" Target="../tables/table6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Q9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86" activeCellId="0" sqref="D86"/>
    </sheetView>
  </sheetViews>
  <sheetFormatPr defaultRowHeight="15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0" width="91.88"/>
    <col collapsed="false" customWidth="true" hidden="false" outlineLevel="0" max="3" min="3" style="0" width="13.29"/>
    <col collapsed="false" customWidth="true" hidden="false" outlineLevel="0" max="4" min="4" style="0" width="10.85"/>
    <col collapsed="false" customWidth="true" hidden="false" outlineLevel="0" max="6" min="5" style="0" width="13.29"/>
    <col collapsed="false" customWidth="true" hidden="false" outlineLevel="0" max="7" min="7" style="0" width="17.71"/>
    <col collapsed="false" customWidth="true" hidden="false" outlineLevel="0" max="8" min="8" style="0" width="18.58"/>
    <col collapsed="false" customWidth="true" hidden="false" outlineLevel="0" max="9" min="9" style="0" width="14.69"/>
    <col collapsed="false" customWidth="true" hidden="false" outlineLevel="0" max="10" min="10" style="0" width="15.42"/>
    <col collapsed="false" customWidth="true" hidden="false" outlineLevel="0" max="11" min="11" style="0" width="11.86"/>
    <col collapsed="false" customWidth="true" hidden="false" outlineLevel="0" max="13" min="12" style="0" width="18.29"/>
    <col collapsed="false" customWidth="true" hidden="false" outlineLevel="0" max="14" min="14" style="0" width="15.57"/>
    <col collapsed="false" customWidth="true" hidden="false" outlineLevel="0" max="15" min="15" style="0" width="8.67"/>
    <col collapsed="false" customWidth="true" hidden="false" outlineLevel="0" max="16" min="16" style="0" width="17.59"/>
    <col collapsed="false" customWidth="true" hidden="false" outlineLevel="0" max="17" min="17" style="0" width="14.69"/>
    <col collapsed="false" customWidth="true" hidden="false" outlineLevel="0" max="18" min="18" style="0" width="8.67"/>
    <col collapsed="false" customWidth="true" hidden="false" outlineLevel="0" max="20" min="19" style="0" width="12.14"/>
    <col collapsed="false" customWidth="true" hidden="false" outlineLevel="0" max="1025" min="21" style="0" width="8.67"/>
  </cols>
  <sheetData>
    <row r="1" customFormat="false" ht="17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3" t="s">
        <v>1</v>
      </c>
      <c r="Q1" s="3"/>
    </row>
    <row r="2" customFormat="false" ht="18" hidden="false" customHeight="true" outlineLevel="0" collapsed="fals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P2" s="5" t="s">
        <v>3</v>
      </c>
      <c r="Q2" s="3" t="s">
        <v>4</v>
      </c>
    </row>
    <row r="3" customFormat="false" ht="15" hidden="false" customHeight="false" outlineLevel="0" collapsed="false">
      <c r="A3" s="6" t="s">
        <v>5</v>
      </c>
      <c r="B3" s="7" t="s">
        <v>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8" t="s">
        <v>7</v>
      </c>
      <c r="Q3" s="9" t="n">
        <v>0.4</v>
      </c>
    </row>
    <row r="4" customFormat="false" ht="15" hidden="false" customHeight="false" outlineLevel="0" collapsed="false">
      <c r="A4" s="10" t="s">
        <v>8</v>
      </c>
      <c r="B4" s="7" t="s">
        <v>9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P4" s="8" t="s">
        <v>10</v>
      </c>
      <c r="Q4" s="9" t="n">
        <v>0</v>
      </c>
    </row>
    <row r="5" customFormat="false" ht="15" hidden="false" customHeight="false" outlineLevel="0" collapsed="false">
      <c r="A5" s="10" t="s">
        <v>11</v>
      </c>
      <c r="B5" s="7" t="s">
        <v>12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customFormat="false" ht="15" hidden="false" customHeight="false" outlineLevel="0" collapsed="false">
      <c r="A6" s="11" t="s">
        <v>13</v>
      </c>
      <c r="B6" s="12" t="s">
        <v>14</v>
      </c>
      <c r="C6" s="13" t="s">
        <v>15</v>
      </c>
      <c r="D6" s="14" t="s">
        <v>16</v>
      </c>
      <c r="E6" s="14" t="s">
        <v>17</v>
      </c>
      <c r="F6" s="15" t="s">
        <v>18</v>
      </c>
      <c r="G6" s="12" t="s">
        <v>19</v>
      </c>
      <c r="H6" s="12" t="s">
        <v>20</v>
      </c>
      <c r="I6" s="12" t="s">
        <v>4</v>
      </c>
      <c r="J6" s="12" t="s">
        <v>21</v>
      </c>
      <c r="K6" s="12" t="s">
        <v>22</v>
      </c>
      <c r="L6" s="16" t="s">
        <v>23</v>
      </c>
    </row>
    <row r="7" customFormat="false" ht="15" hidden="false" customHeight="false" outlineLevel="0" collapsed="false">
      <c r="A7" s="17" t="n">
        <v>1</v>
      </c>
      <c r="B7" s="18" t="s">
        <v>24</v>
      </c>
      <c r="C7" s="13" t="n">
        <v>6</v>
      </c>
      <c r="D7" s="13" t="s">
        <v>25</v>
      </c>
      <c r="E7" s="19" t="s">
        <v>7</v>
      </c>
      <c r="F7" s="19" t="s">
        <v>7</v>
      </c>
      <c r="G7" s="20" t="n">
        <v>0.3</v>
      </c>
      <c r="H7" s="21" t="n">
        <f aca="false">Tabela1[[#This Row],[CUSTO UNIT.]]*Tabela1[[#This Row],[QTDE.]]</f>
        <v>1.8</v>
      </c>
      <c r="I7" s="22" t="n">
        <f aca="false">IF(Tabela1[[#This Row],[FATURADO PARA]]=$P$3,$Q$3,IF(Tabela1[[#This Row],[FATURADO PARA]]=$P$4,$Q$4))</f>
        <v>0.4</v>
      </c>
      <c r="J7" s="21" t="n">
        <f aca="false">Tabela1[[#This Row],[CUSTO TOTAL]]*I7</f>
        <v>0.72</v>
      </c>
      <c r="K7" s="21" t="n">
        <f aca="false">Tabela1[[#This Row],[CUSTO TOTAL]]*(1+Tabela1[[#This Row],[MARGEM]])</f>
        <v>2.52</v>
      </c>
      <c r="L7" s="23"/>
    </row>
    <row r="8" customFormat="false" ht="15" hidden="false" customHeight="false" outlineLevel="0" collapsed="false">
      <c r="A8" s="17" t="n">
        <v>2</v>
      </c>
      <c r="B8" s="18" t="s">
        <v>26</v>
      </c>
      <c r="C8" s="19" t="n">
        <v>1</v>
      </c>
      <c r="D8" s="19" t="s">
        <v>27</v>
      </c>
      <c r="E8" s="19" t="s">
        <v>7</v>
      </c>
      <c r="F8" s="19" t="s">
        <v>7</v>
      </c>
      <c r="G8" s="20" t="n">
        <v>10.06</v>
      </c>
      <c r="H8" s="21" t="n">
        <f aca="false">Tabela1[[#This Row],[CUSTO UNIT.]]*Tabela1[[#This Row],[QTDE.]]</f>
        <v>10.06</v>
      </c>
      <c r="I8" s="22" t="n">
        <f aca="false">IF(Tabela1[[#This Row],[FATURADO PARA]]=$P$3,$Q$3,IF(Tabela1[[#This Row],[FATURADO PARA]]=$P$4,$Q$4))</f>
        <v>0.4</v>
      </c>
      <c r="J8" s="21" t="n">
        <f aca="false">Tabela1[[#This Row],[CUSTO TOTAL]]*I8</f>
        <v>4.024</v>
      </c>
      <c r="K8" s="21" t="n">
        <f aca="false">Tabela1[[#This Row],[CUSTO TOTAL]]*(1+Tabela1[[#This Row],[MARGEM]])</f>
        <v>14.084</v>
      </c>
      <c r="L8" s="23"/>
    </row>
    <row r="9" customFormat="false" ht="15" hidden="false" customHeight="false" outlineLevel="0" collapsed="false">
      <c r="A9" s="17" t="n">
        <v>3</v>
      </c>
      <c r="B9" s="18" t="s">
        <v>28</v>
      </c>
      <c r="C9" s="19" t="n">
        <v>1</v>
      </c>
      <c r="D9" s="19" t="s">
        <v>25</v>
      </c>
      <c r="E9" s="19" t="s">
        <v>7</v>
      </c>
      <c r="F9" s="19" t="s">
        <v>7</v>
      </c>
      <c r="G9" s="20" t="n">
        <v>3.04</v>
      </c>
      <c r="H9" s="21" t="n">
        <f aca="false">Tabela1[[#This Row],[CUSTO UNIT.]]*Tabela1[[#This Row],[QTDE.]]</f>
        <v>3.04</v>
      </c>
      <c r="I9" s="22" t="n">
        <f aca="false">IF(Tabela1[[#This Row],[FATURADO PARA]]=$P$3,$Q$3,IF(Tabela1[[#This Row],[FATURADO PARA]]=$P$4,$Q$4))</f>
        <v>0.4</v>
      </c>
      <c r="J9" s="21" t="n">
        <f aca="false">Tabela1[[#This Row],[CUSTO TOTAL]]*I9</f>
        <v>1.216</v>
      </c>
      <c r="K9" s="21" t="n">
        <f aca="false">Tabela1[[#This Row],[CUSTO TOTAL]]*(1+Tabela1[[#This Row],[MARGEM]])</f>
        <v>4.256</v>
      </c>
      <c r="L9" s="23"/>
    </row>
    <row r="10" customFormat="false" ht="15" hidden="false" customHeight="false" outlineLevel="0" collapsed="false">
      <c r="A10" s="17" t="n">
        <v>4</v>
      </c>
      <c r="B10" s="18" t="s">
        <v>29</v>
      </c>
      <c r="C10" s="19" t="n">
        <v>2</v>
      </c>
      <c r="D10" s="19" t="s">
        <v>30</v>
      </c>
      <c r="E10" s="19" t="s">
        <v>7</v>
      </c>
      <c r="F10" s="19" t="s">
        <v>7</v>
      </c>
      <c r="G10" s="21" t="n">
        <v>8.62</v>
      </c>
      <c r="H10" s="21" t="n">
        <f aca="false">Tabela1[[#This Row],[CUSTO UNIT.]]*Tabela1[[#This Row],[QTDE.]]</f>
        <v>17.24</v>
      </c>
      <c r="I10" s="22" t="n">
        <f aca="false">IF(Tabela1[[#This Row],[FATURADO PARA]]=$P$3,$Q$3,IF(Tabela1[[#This Row],[FATURADO PARA]]=$P$4,$Q$4))</f>
        <v>0.4</v>
      </c>
      <c r="J10" s="21" t="n">
        <f aca="false">Tabela1[[#This Row],[CUSTO TOTAL]]*I10</f>
        <v>6.896</v>
      </c>
      <c r="K10" s="21" t="n">
        <f aca="false">Tabela1[[#This Row],[CUSTO TOTAL]]*(1+Tabela1[[#This Row],[MARGEM]])</f>
        <v>24.136</v>
      </c>
      <c r="L10" s="23"/>
    </row>
    <row r="11" customFormat="false" ht="15" hidden="false" customHeight="false" outlineLevel="0" collapsed="false">
      <c r="A11" s="17" t="n">
        <v>5</v>
      </c>
      <c r="B11" s="18" t="s">
        <v>31</v>
      </c>
      <c r="C11" s="24" t="n">
        <v>1</v>
      </c>
      <c r="D11" s="19" t="s">
        <v>25</v>
      </c>
      <c r="E11" s="19" t="s">
        <v>7</v>
      </c>
      <c r="F11" s="19" t="s">
        <v>7</v>
      </c>
      <c r="G11" s="21" t="n">
        <v>10.3</v>
      </c>
      <c r="H11" s="21" t="n">
        <f aca="false">Tabela1[[#This Row],[CUSTO UNIT.]]*Tabela1[[#This Row],[QTDE.]]</f>
        <v>10.3</v>
      </c>
      <c r="I11" s="22" t="n">
        <f aca="false">IF(Tabela1[[#This Row],[FATURADO PARA]]=$P$3,$Q$3,IF(Tabela1[[#This Row],[FATURADO PARA]]=$P$4,$Q$4))</f>
        <v>0.4</v>
      </c>
      <c r="J11" s="21" t="n">
        <f aca="false">Tabela1[[#This Row],[CUSTO TOTAL]]*I11</f>
        <v>4.12</v>
      </c>
      <c r="K11" s="21" t="n">
        <f aca="false">Tabela1[[#This Row],[CUSTO TOTAL]]*(1+Tabela1[[#This Row],[MARGEM]])</f>
        <v>14.42</v>
      </c>
      <c r="L11" s="23"/>
    </row>
    <row r="12" customFormat="false" ht="15" hidden="false" customHeight="false" outlineLevel="0" collapsed="false">
      <c r="A12" s="17" t="n">
        <v>6</v>
      </c>
      <c r="B12" s="18" t="s">
        <v>32</v>
      </c>
      <c r="C12" s="24" t="n">
        <v>10</v>
      </c>
      <c r="D12" s="19" t="s">
        <v>25</v>
      </c>
      <c r="E12" s="19" t="s">
        <v>7</v>
      </c>
      <c r="F12" s="19" t="s">
        <v>7</v>
      </c>
      <c r="G12" s="21" t="n">
        <v>0.48</v>
      </c>
      <c r="H12" s="21" t="n">
        <f aca="false">Tabela1[[#This Row],[CUSTO UNIT.]]*Tabela1[[#This Row],[QTDE.]]</f>
        <v>4.8</v>
      </c>
      <c r="I12" s="22" t="n">
        <f aca="false">IF(Tabela1[[#This Row],[FATURADO PARA]]=$P$3,$Q$3,IF(Tabela1[[#This Row],[FATURADO PARA]]=$P$4,$Q$4))</f>
        <v>0.4</v>
      </c>
      <c r="J12" s="21" t="n">
        <f aca="false">Tabela1[[#This Row],[CUSTO TOTAL]]*I12</f>
        <v>1.92</v>
      </c>
      <c r="K12" s="21" t="n">
        <f aca="false">Tabela1[[#This Row],[CUSTO TOTAL]]*(1+Tabela1[[#This Row],[MARGEM]])</f>
        <v>6.72</v>
      </c>
      <c r="L12" s="23"/>
    </row>
    <row r="13" customFormat="false" ht="15" hidden="false" customHeight="false" outlineLevel="0" collapsed="false">
      <c r="A13" s="17" t="n">
        <v>7</v>
      </c>
      <c r="B13" s="18" t="s">
        <v>33</v>
      </c>
      <c r="C13" s="19" t="n">
        <v>2</v>
      </c>
      <c r="D13" s="19" t="s">
        <v>25</v>
      </c>
      <c r="E13" s="19" t="s">
        <v>7</v>
      </c>
      <c r="F13" s="19" t="s">
        <v>7</v>
      </c>
      <c r="G13" s="21" t="n">
        <v>3.83</v>
      </c>
      <c r="H13" s="21" t="n">
        <f aca="false">Tabela1[[#This Row],[CUSTO UNIT.]]*Tabela1[[#This Row],[QTDE.]]</f>
        <v>7.66</v>
      </c>
      <c r="I13" s="22" t="n">
        <f aca="false">IF(Tabela1[[#This Row],[FATURADO PARA]]=$P$3,$Q$3,IF(Tabela1[[#This Row],[FATURADO PARA]]=$P$4,$Q$4))</f>
        <v>0.4</v>
      </c>
      <c r="J13" s="21" t="n">
        <f aca="false">Tabela1[[#This Row],[CUSTO TOTAL]]*I13</f>
        <v>3.064</v>
      </c>
      <c r="K13" s="21" t="n">
        <f aca="false">Tabela1[[#This Row],[CUSTO TOTAL]]*(1+Tabela1[[#This Row],[MARGEM]])</f>
        <v>10.724</v>
      </c>
      <c r="L13" s="23"/>
    </row>
    <row r="14" customFormat="false" ht="15" hidden="false" customHeight="false" outlineLevel="0" collapsed="false">
      <c r="A14" s="17" t="n">
        <v>8</v>
      </c>
      <c r="B14" s="18" t="s">
        <v>34</v>
      </c>
      <c r="C14" s="19" t="n">
        <v>5</v>
      </c>
      <c r="D14" s="19" t="s">
        <v>25</v>
      </c>
      <c r="E14" s="19" t="s">
        <v>7</v>
      </c>
      <c r="F14" s="19" t="s">
        <v>7</v>
      </c>
      <c r="G14" s="21" t="n">
        <v>0.22</v>
      </c>
      <c r="H14" s="21" t="n">
        <f aca="false">Tabela1[[#This Row],[CUSTO UNIT.]]*Tabela1[[#This Row],[QTDE.]]</f>
        <v>1.1</v>
      </c>
      <c r="I14" s="22" t="n">
        <f aca="false">IF(Tabela1[[#This Row],[FATURADO PARA]]=$P$3,$Q$3,IF(Tabela1[[#This Row],[FATURADO PARA]]=$P$4,$Q$4))</f>
        <v>0.4</v>
      </c>
      <c r="J14" s="21" t="n">
        <f aca="false">Tabela1[[#This Row],[CUSTO TOTAL]]*I14</f>
        <v>0.44</v>
      </c>
      <c r="K14" s="21" t="n">
        <f aca="false">Tabela1[[#This Row],[CUSTO TOTAL]]*(1+Tabela1[[#This Row],[MARGEM]])</f>
        <v>1.54</v>
      </c>
      <c r="L14" s="23"/>
    </row>
    <row r="15" customFormat="false" ht="15" hidden="false" customHeight="false" outlineLevel="0" collapsed="false">
      <c r="A15" s="17" t="n">
        <v>9</v>
      </c>
      <c r="B15" s="18" t="s">
        <v>35</v>
      </c>
      <c r="C15" s="24" t="n">
        <v>20</v>
      </c>
      <c r="D15" s="19" t="s">
        <v>25</v>
      </c>
      <c r="E15" s="19" t="s">
        <v>7</v>
      </c>
      <c r="F15" s="19" t="s">
        <v>7</v>
      </c>
      <c r="G15" s="21" t="n">
        <v>1.22</v>
      </c>
      <c r="H15" s="21" t="n">
        <f aca="false">Tabela1[[#This Row],[CUSTO UNIT.]]*Tabela1[[#This Row],[QTDE.]]</f>
        <v>24.4</v>
      </c>
      <c r="I15" s="22" t="n">
        <f aca="false">IF(Tabela1[[#This Row],[FATURADO PARA]]=$P$3,$Q$3,IF(Tabela1[[#This Row],[FATURADO PARA]]=$P$4,$Q$4))</f>
        <v>0.4</v>
      </c>
      <c r="J15" s="21" t="n">
        <f aca="false">Tabela1[[#This Row],[CUSTO TOTAL]]*I15</f>
        <v>9.76</v>
      </c>
      <c r="K15" s="21" t="n">
        <f aca="false">Tabela1[[#This Row],[CUSTO TOTAL]]*(1+Tabela1[[#This Row],[MARGEM]])</f>
        <v>34.16</v>
      </c>
      <c r="L15" s="23"/>
    </row>
    <row r="16" customFormat="false" ht="15" hidden="false" customHeight="false" outlineLevel="0" collapsed="false">
      <c r="A16" s="17" t="n">
        <v>10</v>
      </c>
      <c r="B16" s="18" t="s">
        <v>36</v>
      </c>
      <c r="C16" s="19" t="n">
        <v>2</v>
      </c>
      <c r="D16" s="19" t="s">
        <v>25</v>
      </c>
      <c r="E16" s="19" t="s">
        <v>7</v>
      </c>
      <c r="F16" s="19" t="s">
        <v>7</v>
      </c>
      <c r="G16" s="20" t="n">
        <v>0.3</v>
      </c>
      <c r="H16" s="21" t="n">
        <f aca="false">Tabela1[[#This Row],[CUSTO UNIT.]]*Tabela1[[#This Row],[QTDE.]]</f>
        <v>0.6</v>
      </c>
      <c r="I16" s="22" t="n">
        <f aca="false">IF(Tabela1[[#This Row],[FATURADO PARA]]=$P$3,$Q$3,IF(Tabela1[[#This Row],[FATURADO PARA]]=$P$4,$Q$4))</f>
        <v>0.4</v>
      </c>
      <c r="J16" s="21" t="n">
        <f aca="false">Tabela1[[#This Row],[CUSTO TOTAL]]*I16</f>
        <v>0.24</v>
      </c>
      <c r="K16" s="21" t="n">
        <f aca="false">Tabela1[[#This Row],[CUSTO TOTAL]]*(1+Tabela1[[#This Row],[MARGEM]])</f>
        <v>0.84</v>
      </c>
      <c r="L16" s="23"/>
    </row>
    <row r="17" customFormat="false" ht="15" hidden="false" customHeight="false" outlineLevel="0" collapsed="false">
      <c r="A17" s="17" t="n">
        <v>11</v>
      </c>
      <c r="B17" s="18" t="s">
        <v>37</v>
      </c>
      <c r="C17" s="19" t="n">
        <v>4</v>
      </c>
      <c r="D17" s="19" t="s">
        <v>25</v>
      </c>
      <c r="E17" s="19" t="s">
        <v>7</v>
      </c>
      <c r="F17" s="19" t="s">
        <v>7</v>
      </c>
      <c r="G17" s="20" t="n">
        <v>0.71</v>
      </c>
      <c r="H17" s="21" t="n">
        <f aca="false">Tabela1[[#This Row],[CUSTO UNIT.]]*Tabela1[[#This Row],[QTDE.]]</f>
        <v>2.84</v>
      </c>
      <c r="I17" s="22" t="n">
        <f aca="false">IF(Tabela1[[#This Row],[FATURADO PARA]]=$P$3,$Q$3,IF(Tabela1[[#This Row],[FATURADO PARA]]=$P$4,$Q$4))</f>
        <v>0.4</v>
      </c>
      <c r="J17" s="21" t="n">
        <f aca="false">Tabela1[[#This Row],[CUSTO TOTAL]]*I17</f>
        <v>1.136</v>
      </c>
      <c r="K17" s="21" t="n">
        <f aca="false">Tabela1[[#This Row],[CUSTO TOTAL]]*(1+Tabela1[[#This Row],[MARGEM]])</f>
        <v>3.976</v>
      </c>
      <c r="L17" s="23"/>
    </row>
    <row r="18" customFormat="false" ht="15" hidden="false" customHeight="false" outlineLevel="0" collapsed="false">
      <c r="A18" s="17" t="n">
        <v>12</v>
      </c>
      <c r="B18" s="18" t="s">
        <v>38</v>
      </c>
      <c r="C18" s="19" t="n">
        <v>3</v>
      </c>
      <c r="D18" s="19" t="s">
        <v>25</v>
      </c>
      <c r="E18" s="19" t="s">
        <v>7</v>
      </c>
      <c r="F18" s="19" t="s">
        <v>7</v>
      </c>
      <c r="G18" s="21" t="n">
        <v>6.35</v>
      </c>
      <c r="H18" s="21" t="n">
        <f aca="false">Tabela1[[#This Row],[CUSTO UNIT.]]*Tabela1[[#This Row],[QTDE.]]</f>
        <v>19.05</v>
      </c>
      <c r="I18" s="22" t="n">
        <f aca="false">IF(Tabela1[[#This Row],[FATURADO PARA]]=$P$3,$Q$3,IF(Tabela1[[#This Row],[FATURADO PARA]]=$P$4,$Q$4))</f>
        <v>0.4</v>
      </c>
      <c r="J18" s="21" t="n">
        <f aca="false">Tabela1[[#This Row],[CUSTO TOTAL]]*I18</f>
        <v>7.62</v>
      </c>
      <c r="K18" s="21" t="n">
        <f aca="false">Tabela1[[#This Row],[CUSTO TOTAL]]*(1+Tabela1[[#This Row],[MARGEM]])</f>
        <v>26.67</v>
      </c>
      <c r="L18" s="23"/>
    </row>
    <row r="19" customFormat="false" ht="15" hidden="false" customHeight="false" outlineLevel="0" collapsed="false">
      <c r="A19" s="17" t="n">
        <v>13</v>
      </c>
      <c r="B19" s="18" t="s">
        <v>39</v>
      </c>
      <c r="C19" s="19" t="n">
        <v>1</v>
      </c>
      <c r="D19" s="19" t="s">
        <v>25</v>
      </c>
      <c r="E19" s="19" t="s">
        <v>7</v>
      </c>
      <c r="F19" s="19" t="s">
        <v>7</v>
      </c>
      <c r="G19" s="20" t="n">
        <v>17.32</v>
      </c>
      <c r="H19" s="21" t="n">
        <f aca="false">Tabela1[[#This Row],[CUSTO UNIT.]]*Tabela1[[#This Row],[QTDE.]]</f>
        <v>17.32</v>
      </c>
      <c r="I19" s="22" t="n">
        <f aca="false">IF(Tabela1[[#This Row],[FATURADO PARA]]=$P$3,$Q$3,IF(Tabela1[[#This Row],[FATURADO PARA]]=$P$4,$Q$4))</f>
        <v>0.4</v>
      </c>
      <c r="J19" s="21" t="n">
        <f aca="false">Tabela1[[#This Row],[CUSTO TOTAL]]*I19</f>
        <v>6.928</v>
      </c>
      <c r="K19" s="21" t="n">
        <f aca="false">Tabela1[[#This Row],[CUSTO TOTAL]]*(1+Tabela1[[#This Row],[MARGEM]])</f>
        <v>24.248</v>
      </c>
      <c r="L19" s="23"/>
    </row>
    <row r="20" customFormat="false" ht="15" hidden="false" customHeight="false" outlineLevel="0" collapsed="false">
      <c r="A20" s="17" t="n">
        <v>14</v>
      </c>
      <c r="B20" s="18" t="s">
        <v>40</v>
      </c>
      <c r="C20" s="19" t="n">
        <v>5</v>
      </c>
      <c r="D20" s="19" t="s">
        <v>41</v>
      </c>
      <c r="E20" s="19" t="s">
        <v>7</v>
      </c>
      <c r="F20" s="19" t="s">
        <v>7</v>
      </c>
      <c r="G20" s="20" t="n">
        <v>5.82</v>
      </c>
      <c r="H20" s="21" t="n">
        <f aca="false">Tabela1[[#This Row],[CUSTO UNIT.]]*Tabela1[[#This Row],[QTDE.]]</f>
        <v>29.1</v>
      </c>
      <c r="I20" s="22" t="n">
        <f aca="false">IF(Tabela1[[#This Row],[FATURADO PARA]]=$P$3,$Q$3,IF(Tabela1[[#This Row],[FATURADO PARA]]=$P$4,$Q$4))</f>
        <v>0.4</v>
      </c>
      <c r="J20" s="21" t="n">
        <f aca="false">Tabela1[[#This Row],[CUSTO TOTAL]]*I20</f>
        <v>11.64</v>
      </c>
      <c r="K20" s="21" t="n">
        <f aca="false">Tabela1[[#This Row],[CUSTO TOTAL]]*(1+Tabela1[[#This Row],[MARGEM]])</f>
        <v>40.74</v>
      </c>
      <c r="L20" s="23"/>
    </row>
    <row r="21" customFormat="false" ht="15" hidden="false" customHeight="false" outlineLevel="0" collapsed="false">
      <c r="A21" s="17" t="n">
        <v>15</v>
      </c>
      <c r="B21" s="18" t="s">
        <v>42</v>
      </c>
      <c r="C21" s="19" t="n">
        <v>15</v>
      </c>
      <c r="D21" s="19" t="s">
        <v>41</v>
      </c>
      <c r="E21" s="19" t="s">
        <v>7</v>
      </c>
      <c r="F21" s="19" t="s">
        <v>7</v>
      </c>
      <c r="G21" s="21" t="n">
        <v>9</v>
      </c>
      <c r="H21" s="21" t="n">
        <f aca="false">Tabela1[[#This Row],[CUSTO UNIT.]]*Tabela1[[#This Row],[QTDE.]]</f>
        <v>135</v>
      </c>
      <c r="I21" s="22" t="n">
        <f aca="false">IF(Tabela1[[#This Row],[FATURADO PARA]]=$P$3,$Q$3,IF(Tabela1[[#This Row],[FATURADO PARA]]=$P$4,$Q$4))</f>
        <v>0.4</v>
      </c>
      <c r="J21" s="21" t="n">
        <f aca="false">Tabela1[[#This Row],[CUSTO TOTAL]]*I21</f>
        <v>54</v>
      </c>
      <c r="K21" s="21" t="n">
        <f aca="false">Tabela1[[#This Row],[CUSTO TOTAL]]*(1+Tabela1[[#This Row],[MARGEM]])</f>
        <v>189</v>
      </c>
      <c r="L21" s="23"/>
    </row>
    <row r="22" customFormat="false" ht="15" hidden="false" customHeight="false" outlineLevel="0" collapsed="false">
      <c r="A22" s="17" t="n">
        <v>16</v>
      </c>
      <c r="B22" s="18" t="s">
        <v>43</v>
      </c>
      <c r="C22" s="19" t="n">
        <v>13</v>
      </c>
      <c r="D22" s="19" t="s">
        <v>41</v>
      </c>
      <c r="E22" s="19" t="s">
        <v>7</v>
      </c>
      <c r="F22" s="19" t="s">
        <v>7</v>
      </c>
      <c r="G22" s="21" t="n">
        <v>65.62</v>
      </c>
      <c r="H22" s="21" t="n">
        <f aca="false">Tabela1[[#This Row],[CUSTO UNIT.]]*Tabela1[[#This Row],[QTDE.]]</f>
        <v>853.06</v>
      </c>
      <c r="I22" s="22" t="n">
        <f aca="false">IF(Tabela1[[#This Row],[FATURADO PARA]]=$P$3,$Q$3,IF(Tabela1[[#This Row],[FATURADO PARA]]=$P$4,$Q$4))</f>
        <v>0.4</v>
      </c>
      <c r="J22" s="21" t="n">
        <f aca="false">Tabela1[[#This Row],[CUSTO TOTAL]]*I22</f>
        <v>341.224</v>
      </c>
      <c r="K22" s="21" t="n">
        <f aca="false">Tabela1[[#This Row],[CUSTO TOTAL]]*(1+Tabela1[[#This Row],[MARGEM]])</f>
        <v>1194.284</v>
      </c>
      <c r="L22" s="23"/>
    </row>
    <row r="23" customFormat="false" ht="15" hidden="false" customHeight="false" outlineLevel="0" collapsed="false">
      <c r="A23" s="17" t="n">
        <v>17</v>
      </c>
      <c r="B23" s="18" t="s">
        <v>44</v>
      </c>
      <c r="C23" s="19" t="n">
        <v>39</v>
      </c>
      <c r="D23" s="19" t="s">
        <v>41</v>
      </c>
      <c r="E23" s="19" t="s">
        <v>7</v>
      </c>
      <c r="F23" s="19" t="s">
        <v>7</v>
      </c>
      <c r="G23" s="21" t="n">
        <v>65.62</v>
      </c>
      <c r="H23" s="21" t="n">
        <f aca="false">Tabela1[[#This Row],[CUSTO UNIT.]]*Tabela1[[#This Row],[QTDE.]]</f>
        <v>2559.18</v>
      </c>
      <c r="I23" s="22" t="n">
        <f aca="false">IF(Tabela1[[#This Row],[FATURADO PARA]]=$P$3,$Q$3,IF(Tabela1[[#This Row],[FATURADO PARA]]=$P$4,$Q$4))</f>
        <v>0.4</v>
      </c>
      <c r="J23" s="21" t="n">
        <f aca="false">Tabela1[[#This Row],[CUSTO TOTAL]]*I23</f>
        <v>1023.672</v>
      </c>
      <c r="K23" s="21" t="n">
        <f aca="false">Tabela1[[#This Row],[CUSTO TOTAL]]*(1+Tabela1[[#This Row],[MARGEM]])</f>
        <v>3582.852</v>
      </c>
      <c r="L23" s="23"/>
    </row>
    <row r="24" customFormat="false" ht="15" hidden="false" customHeight="false" outlineLevel="0" collapsed="false">
      <c r="A24" s="17" t="n">
        <v>18</v>
      </c>
      <c r="B24" s="18" t="s">
        <v>45</v>
      </c>
      <c r="C24" s="19" t="n">
        <v>50</v>
      </c>
      <c r="D24" s="19" t="s">
        <v>41</v>
      </c>
      <c r="E24" s="19" t="s">
        <v>7</v>
      </c>
      <c r="F24" s="19" t="s">
        <v>7</v>
      </c>
      <c r="G24" s="21" t="n">
        <v>10.54</v>
      </c>
      <c r="H24" s="21" t="n">
        <f aca="false">Tabela1[[#This Row],[CUSTO UNIT.]]*Tabela1[[#This Row],[QTDE.]]</f>
        <v>527</v>
      </c>
      <c r="I24" s="22" t="n">
        <f aca="false">IF(Tabela1[[#This Row],[FATURADO PARA]]=$P$3,$Q$3,IF(Tabela1[[#This Row],[FATURADO PARA]]=$P$4,$Q$4))</f>
        <v>0.4</v>
      </c>
      <c r="J24" s="21" t="n">
        <f aca="false">Tabela1[[#This Row],[CUSTO TOTAL]]*I24</f>
        <v>210.8</v>
      </c>
      <c r="K24" s="21" t="n">
        <f aca="false">Tabela1[[#This Row],[CUSTO TOTAL]]*(1+Tabela1[[#This Row],[MARGEM]])</f>
        <v>737.8</v>
      </c>
      <c r="L24" s="23"/>
    </row>
    <row r="25" customFormat="false" ht="15" hidden="false" customHeight="false" outlineLevel="0" collapsed="false">
      <c r="A25" s="17" t="n">
        <v>19</v>
      </c>
      <c r="B25" s="18" t="s">
        <v>46</v>
      </c>
      <c r="C25" s="19" t="n">
        <v>1</v>
      </c>
      <c r="D25" s="19" t="s">
        <v>25</v>
      </c>
      <c r="E25" s="19" t="s">
        <v>7</v>
      </c>
      <c r="F25" s="19" t="s">
        <v>7</v>
      </c>
      <c r="G25" s="20" t="n">
        <v>57.5</v>
      </c>
      <c r="H25" s="21" t="n">
        <f aca="false">Tabela1[[#This Row],[CUSTO UNIT.]]*Tabela1[[#This Row],[QTDE.]]</f>
        <v>57.5</v>
      </c>
      <c r="I25" s="22" t="n">
        <f aca="false">IF(Tabela1[[#This Row],[FATURADO PARA]]=$P$3,$Q$3,IF(Tabela1[[#This Row],[FATURADO PARA]]=$P$4,$Q$4))</f>
        <v>0.4</v>
      </c>
      <c r="J25" s="21" t="n">
        <f aca="false">Tabela1[[#This Row],[CUSTO TOTAL]]*I25</f>
        <v>23</v>
      </c>
      <c r="K25" s="21" t="n">
        <f aca="false">Tabela1[[#This Row],[CUSTO TOTAL]]*(1+Tabela1[[#This Row],[MARGEM]])</f>
        <v>80.5</v>
      </c>
      <c r="L25" s="23"/>
    </row>
    <row r="26" customFormat="false" ht="15" hidden="false" customHeight="false" outlineLevel="0" collapsed="false">
      <c r="A26" s="17" t="n">
        <v>20</v>
      </c>
      <c r="B26" s="18" t="s">
        <v>47</v>
      </c>
      <c r="C26" s="19" t="n">
        <v>1</v>
      </c>
      <c r="D26" s="19" t="s">
        <v>25</v>
      </c>
      <c r="E26" s="19" t="s">
        <v>7</v>
      </c>
      <c r="F26" s="19" t="s">
        <v>7</v>
      </c>
      <c r="G26" s="20" t="n">
        <v>237.88</v>
      </c>
      <c r="H26" s="21" t="n">
        <f aca="false">Tabela1[[#This Row],[CUSTO UNIT.]]*Tabela1[[#This Row],[QTDE.]]</f>
        <v>237.88</v>
      </c>
      <c r="I26" s="22" t="n">
        <f aca="false">IF(Tabela1[[#This Row],[FATURADO PARA]]=$P$3,$Q$3,IF(Tabela1[[#This Row],[FATURADO PARA]]=$P$4,$Q$4))</f>
        <v>0.4</v>
      </c>
      <c r="J26" s="21" t="n">
        <f aca="false">Tabela1[[#This Row],[CUSTO TOTAL]]*I26</f>
        <v>95.152</v>
      </c>
      <c r="K26" s="21" t="n">
        <f aca="false">Tabela1[[#This Row],[CUSTO TOTAL]]*(1+Tabela1[[#This Row],[MARGEM]])</f>
        <v>333.032</v>
      </c>
      <c r="L26" s="23"/>
    </row>
    <row r="27" customFormat="false" ht="15" hidden="false" customHeight="false" outlineLevel="0" collapsed="false">
      <c r="A27" s="17" t="n">
        <v>21</v>
      </c>
      <c r="B27" s="18" t="s">
        <v>48</v>
      </c>
      <c r="C27" s="24" t="n">
        <v>3</v>
      </c>
      <c r="D27" s="24" t="s">
        <v>25</v>
      </c>
      <c r="E27" s="19" t="s">
        <v>7</v>
      </c>
      <c r="F27" s="19" t="s">
        <v>7</v>
      </c>
      <c r="G27" s="21" t="n">
        <v>165</v>
      </c>
      <c r="H27" s="21" t="n">
        <f aca="false">Tabela1[[#This Row],[CUSTO UNIT.]]*Tabela1[[#This Row],[QTDE.]]</f>
        <v>495</v>
      </c>
      <c r="I27" s="22" t="n">
        <f aca="false">IF(Tabela1[[#This Row],[FATURADO PARA]]=$P$3,$Q$3,IF(Tabela1[[#This Row],[FATURADO PARA]]=$P$4,$Q$4))</f>
        <v>0.4</v>
      </c>
      <c r="J27" s="21" t="n">
        <f aca="false">Tabela1[[#This Row],[CUSTO TOTAL]]*I27</f>
        <v>198</v>
      </c>
      <c r="K27" s="21" t="n">
        <f aca="false">Tabela1[[#This Row],[CUSTO TOTAL]]*(1+Tabela1[[#This Row],[MARGEM]])</f>
        <v>693</v>
      </c>
      <c r="L27" s="23"/>
    </row>
    <row r="28" customFormat="false" ht="15" hidden="false" customHeight="false" outlineLevel="0" collapsed="false">
      <c r="A28" s="17" t="n">
        <v>22</v>
      </c>
      <c r="B28" s="18" t="s">
        <v>49</v>
      </c>
      <c r="C28" s="24" t="n">
        <v>2</v>
      </c>
      <c r="D28" s="19" t="s">
        <v>25</v>
      </c>
      <c r="E28" s="19" t="s">
        <v>7</v>
      </c>
      <c r="F28" s="19" t="s">
        <v>7</v>
      </c>
      <c r="G28" s="21" t="n">
        <v>18.75</v>
      </c>
      <c r="H28" s="21" t="n">
        <f aca="false">Tabela1[[#This Row],[CUSTO UNIT.]]*Tabela1[[#This Row],[QTDE.]]</f>
        <v>37.5</v>
      </c>
      <c r="I28" s="22" t="n">
        <f aca="false">IF(Tabela1[[#This Row],[FATURADO PARA]]=$P$3,$Q$3,IF(Tabela1[[#This Row],[FATURADO PARA]]=$P$4,$Q$4))</f>
        <v>0.4</v>
      </c>
      <c r="J28" s="21" t="n">
        <f aca="false">Tabela1[[#This Row],[CUSTO TOTAL]]*I28</f>
        <v>15</v>
      </c>
      <c r="K28" s="21" t="n">
        <f aca="false">Tabela1[[#This Row],[CUSTO TOTAL]]*(1+Tabela1[[#This Row],[MARGEM]])</f>
        <v>52.5</v>
      </c>
      <c r="L28" s="23"/>
    </row>
    <row r="29" customFormat="false" ht="15" hidden="false" customHeight="false" outlineLevel="0" collapsed="false">
      <c r="A29" s="17" t="n">
        <v>23</v>
      </c>
      <c r="B29" s="18" t="s">
        <v>50</v>
      </c>
      <c r="C29" s="24" t="n">
        <v>1</v>
      </c>
      <c r="D29" s="19" t="s">
        <v>25</v>
      </c>
      <c r="E29" s="19" t="s">
        <v>7</v>
      </c>
      <c r="F29" s="19" t="s">
        <v>7</v>
      </c>
      <c r="G29" s="21" t="n">
        <v>19.3</v>
      </c>
      <c r="H29" s="21" t="n">
        <f aca="false">Tabela1[[#This Row],[CUSTO UNIT.]]*Tabela1[[#This Row],[QTDE.]]</f>
        <v>19.3</v>
      </c>
      <c r="I29" s="22" t="n">
        <f aca="false">IF(Tabela1[[#This Row],[FATURADO PARA]]=$P$3,$Q$3,IF(Tabela1[[#This Row],[FATURADO PARA]]=$P$4,$Q$4))</f>
        <v>0.4</v>
      </c>
      <c r="J29" s="21" t="n">
        <f aca="false">Tabela1[[#This Row],[CUSTO TOTAL]]*I29</f>
        <v>7.72</v>
      </c>
      <c r="K29" s="21" t="n">
        <f aca="false">Tabela1[[#This Row],[CUSTO TOTAL]]*(1+Tabela1[[#This Row],[MARGEM]])</f>
        <v>27.02</v>
      </c>
      <c r="L29" s="23"/>
    </row>
    <row r="30" customFormat="false" ht="15" hidden="false" customHeight="false" outlineLevel="0" collapsed="false">
      <c r="A30" s="17" t="n">
        <v>24</v>
      </c>
      <c r="B30" s="18" t="s">
        <v>51</v>
      </c>
      <c r="C30" s="24" t="n">
        <v>1</v>
      </c>
      <c r="D30" s="19" t="s">
        <v>25</v>
      </c>
      <c r="E30" s="19" t="s">
        <v>7</v>
      </c>
      <c r="F30" s="19" t="s">
        <v>7</v>
      </c>
      <c r="G30" s="21" t="n">
        <v>20.27</v>
      </c>
      <c r="H30" s="21" t="n">
        <f aca="false">Tabela1[[#This Row],[CUSTO UNIT.]]*Tabela1[[#This Row],[QTDE.]]</f>
        <v>20.27</v>
      </c>
      <c r="I30" s="22" t="n">
        <f aca="false">IF(Tabela1[[#This Row],[FATURADO PARA]]=$P$3,$Q$3,IF(Tabela1[[#This Row],[FATURADO PARA]]=$P$4,$Q$4))</f>
        <v>0.4</v>
      </c>
      <c r="J30" s="21" t="n">
        <f aca="false">Tabela1[[#This Row],[CUSTO TOTAL]]*I30</f>
        <v>8.108</v>
      </c>
      <c r="K30" s="21" t="n">
        <f aca="false">Tabela1[[#This Row],[CUSTO TOTAL]]*(1+Tabela1[[#This Row],[MARGEM]])</f>
        <v>28.378</v>
      </c>
      <c r="L30" s="23"/>
    </row>
    <row r="31" customFormat="false" ht="15" hidden="false" customHeight="false" outlineLevel="0" collapsed="false">
      <c r="A31" s="17" t="n">
        <v>25</v>
      </c>
      <c r="B31" s="18" t="s">
        <v>52</v>
      </c>
      <c r="C31" s="24" t="n">
        <v>1</v>
      </c>
      <c r="D31" s="19" t="s">
        <v>25</v>
      </c>
      <c r="E31" s="19" t="s">
        <v>7</v>
      </c>
      <c r="F31" s="19" t="s">
        <v>7</v>
      </c>
      <c r="G31" s="21" t="n">
        <v>22.36</v>
      </c>
      <c r="H31" s="21" t="n">
        <f aca="false">Tabela1[[#This Row],[CUSTO UNIT.]]*Tabela1[[#This Row],[QTDE.]]</f>
        <v>22.36</v>
      </c>
      <c r="I31" s="22" t="n">
        <f aca="false">IF(Tabela1[[#This Row],[FATURADO PARA]]=$P$3,$Q$3,IF(Tabela1[[#This Row],[FATURADO PARA]]=$P$4,$Q$4))</f>
        <v>0.4</v>
      </c>
      <c r="J31" s="21" t="n">
        <f aca="false">Tabela1[[#This Row],[CUSTO TOTAL]]*I31</f>
        <v>8.944</v>
      </c>
      <c r="K31" s="21" t="n">
        <f aca="false">Tabela1[[#This Row],[CUSTO TOTAL]]*(1+Tabela1[[#This Row],[MARGEM]])</f>
        <v>31.304</v>
      </c>
      <c r="L31" s="23"/>
    </row>
    <row r="32" customFormat="false" ht="15" hidden="false" customHeight="false" outlineLevel="0" collapsed="false">
      <c r="A32" s="17" t="n">
        <v>26</v>
      </c>
      <c r="B32" s="18" t="s">
        <v>53</v>
      </c>
      <c r="C32" s="24" t="n">
        <v>1</v>
      </c>
      <c r="D32" s="19" t="s">
        <v>25</v>
      </c>
      <c r="E32" s="19" t="s">
        <v>7</v>
      </c>
      <c r="F32" s="19" t="s">
        <v>7</v>
      </c>
      <c r="G32" s="21" t="n">
        <v>23.2</v>
      </c>
      <c r="H32" s="21" t="n">
        <f aca="false">Tabela1[[#This Row],[CUSTO UNIT.]]*Tabela1[[#This Row],[QTDE.]]</f>
        <v>23.2</v>
      </c>
      <c r="I32" s="22" t="n">
        <f aca="false">IF(Tabela1[[#This Row],[FATURADO PARA]]=$P$3,$Q$3,IF(Tabela1[[#This Row],[FATURADO PARA]]=$P$4,$Q$4))</f>
        <v>0.4</v>
      </c>
      <c r="J32" s="21" t="n">
        <f aca="false">Tabela1[[#This Row],[CUSTO TOTAL]]*I32</f>
        <v>9.28</v>
      </c>
      <c r="K32" s="21" t="n">
        <f aca="false">Tabela1[[#This Row],[CUSTO TOTAL]]*(1+Tabela1[[#This Row],[MARGEM]])</f>
        <v>32.48</v>
      </c>
      <c r="L32" s="23"/>
    </row>
    <row r="33" customFormat="false" ht="15" hidden="false" customHeight="false" outlineLevel="0" collapsed="false">
      <c r="A33" s="17" t="n">
        <v>27</v>
      </c>
      <c r="B33" s="18" t="s">
        <v>54</v>
      </c>
      <c r="C33" s="24" t="n">
        <v>7</v>
      </c>
      <c r="D33" s="19" t="s">
        <v>25</v>
      </c>
      <c r="E33" s="19" t="s">
        <v>7</v>
      </c>
      <c r="F33" s="19" t="s">
        <v>7</v>
      </c>
      <c r="G33" s="21" t="n">
        <v>6.2</v>
      </c>
      <c r="H33" s="21" t="n">
        <f aca="false">Tabela1[[#This Row],[CUSTO UNIT.]]*Tabela1[[#This Row],[QTDE.]]</f>
        <v>43.4</v>
      </c>
      <c r="I33" s="22" t="n">
        <f aca="false">IF(Tabela1[[#This Row],[FATURADO PARA]]=$P$3,$Q$3,IF(Tabela1[[#This Row],[FATURADO PARA]]=$P$4,$Q$4))</f>
        <v>0.4</v>
      </c>
      <c r="J33" s="21" t="n">
        <f aca="false">Tabela1[[#This Row],[CUSTO TOTAL]]*I33</f>
        <v>17.36</v>
      </c>
      <c r="K33" s="21" t="n">
        <f aca="false">Tabela1[[#This Row],[CUSTO TOTAL]]*(1+Tabela1[[#This Row],[MARGEM]])</f>
        <v>60.76</v>
      </c>
      <c r="L33" s="23"/>
    </row>
    <row r="34" customFormat="false" ht="15" hidden="false" customHeight="false" outlineLevel="0" collapsed="false">
      <c r="A34" s="17" t="n">
        <v>28</v>
      </c>
      <c r="B34" s="18" t="s">
        <v>55</v>
      </c>
      <c r="C34" s="19" t="n">
        <v>6</v>
      </c>
      <c r="D34" s="19" t="s">
        <v>25</v>
      </c>
      <c r="E34" s="19" t="s">
        <v>7</v>
      </c>
      <c r="F34" s="19" t="s">
        <v>7</v>
      </c>
      <c r="G34" s="21" t="n">
        <v>14</v>
      </c>
      <c r="H34" s="21" t="n">
        <f aca="false">Tabela1[[#This Row],[CUSTO UNIT.]]*Tabela1[[#This Row],[QTDE.]]</f>
        <v>84</v>
      </c>
      <c r="I34" s="22" t="n">
        <f aca="false">IF(Tabela1[[#This Row],[FATURADO PARA]]=$P$3,$Q$3,IF(Tabela1[[#This Row],[FATURADO PARA]]=$P$4,$Q$4))</f>
        <v>0.4</v>
      </c>
      <c r="J34" s="21" t="n">
        <f aca="false">Tabela1[[#This Row],[CUSTO TOTAL]]*I34</f>
        <v>33.6</v>
      </c>
      <c r="K34" s="21" t="n">
        <f aca="false">Tabela1[[#This Row],[CUSTO TOTAL]]*(1+Tabela1[[#This Row],[MARGEM]])</f>
        <v>117.6</v>
      </c>
      <c r="L34" s="23"/>
    </row>
    <row r="35" customFormat="false" ht="15" hidden="false" customHeight="false" outlineLevel="0" collapsed="false">
      <c r="A35" s="17" t="n">
        <v>29</v>
      </c>
      <c r="B35" s="18" t="s">
        <v>56</v>
      </c>
      <c r="C35" s="19" t="n">
        <v>12</v>
      </c>
      <c r="D35" s="19" t="s">
        <v>25</v>
      </c>
      <c r="E35" s="19" t="s">
        <v>7</v>
      </c>
      <c r="F35" s="19" t="s">
        <v>7</v>
      </c>
      <c r="G35" s="21" t="n">
        <v>4.36</v>
      </c>
      <c r="H35" s="21" t="n">
        <f aca="false">Tabela1[[#This Row],[CUSTO UNIT.]]*Tabela1[[#This Row],[QTDE.]]</f>
        <v>52.32</v>
      </c>
      <c r="I35" s="22" t="n">
        <f aca="false">IF(Tabela1[[#This Row],[FATURADO PARA]]=$P$3,$Q$3,IF(Tabela1[[#This Row],[FATURADO PARA]]=$P$4,$Q$4))</f>
        <v>0.4</v>
      </c>
      <c r="J35" s="21" t="n">
        <f aca="false">Tabela1[[#This Row],[CUSTO TOTAL]]*I35</f>
        <v>20.928</v>
      </c>
      <c r="K35" s="21" t="n">
        <f aca="false">Tabela1[[#This Row],[CUSTO TOTAL]]*(1+Tabela1[[#This Row],[MARGEM]])</f>
        <v>73.248</v>
      </c>
      <c r="L35" s="23"/>
    </row>
    <row r="36" customFormat="false" ht="15" hidden="false" customHeight="false" outlineLevel="0" collapsed="false">
      <c r="A36" s="17" t="n">
        <v>30</v>
      </c>
      <c r="B36" s="18" t="s">
        <v>57</v>
      </c>
      <c r="C36" s="19" t="n">
        <v>6</v>
      </c>
      <c r="D36" s="19" t="s">
        <v>25</v>
      </c>
      <c r="E36" s="19" t="s">
        <v>7</v>
      </c>
      <c r="F36" s="19" t="s">
        <v>7</v>
      </c>
      <c r="G36" s="21" t="n">
        <v>2.42</v>
      </c>
      <c r="H36" s="21" t="n">
        <f aca="false">Tabela1[[#This Row],[CUSTO UNIT.]]*Tabela1[[#This Row],[QTDE.]]</f>
        <v>14.52</v>
      </c>
      <c r="I36" s="22" t="n">
        <f aca="false">IF(Tabela1[[#This Row],[FATURADO PARA]]=$P$3,$Q$3,IF(Tabela1[[#This Row],[FATURADO PARA]]=$P$4,$Q$4))</f>
        <v>0.4</v>
      </c>
      <c r="J36" s="21" t="n">
        <f aca="false">Tabela1[[#This Row],[CUSTO TOTAL]]*I36</f>
        <v>5.808</v>
      </c>
      <c r="K36" s="21" t="n">
        <f aca="false">Tabela1[[#This Row],[CUSTO TOTAL]]*(1+Tabela1[[#This Row],[MARGEM]])</f>
        <v>20.328</v>
      </c>
      <c r="L36" s="23"/>
    </row>
    <row r="37" customFormat="false" ht="15" hidden="false" customHeight="false" outlineLevel="0" collapsed="false">
      <c r="A37" s="17" t="n">
        <v>31</v>
      </c>
      <c r="B37" s="18" t="s">
        <v>58</v>
      </c>
      <c r="C37" s="19" t="n">
        <v>2</v>
      </c>
      <c r="D37" s="19" t="s">
        <v>25</v>
      </c>
      <c r="E37" s="19" t="s">
        <v>7</v>
      </c>
      <c r="F37" s="19" t="s">
        <v>7</v>
      </c>
      <c r="G37" s="20" t="n">
        <v>19.46</v>
      </c>
      <c r="H37" s="21" t="n">
        <f aca="false">Tabela1[[#This Row],[CUSTO UNIT.]]*Tabela1[[#This Row],[QTDE.]]</f>
        <v>38.92</v>
      </c>
      <c r="I37" s="22" t="n">
        <f aca="false">IF(Tabela1[[#This Row],[FATURADO PARA]]=$P$3,$Q$3,IF(Tabela1[[#This Row],[FATURADO PARA]]=$P$4,$Q$4))</f>
        <v>0.4</v>
      </c>
      <c r="J37" s="21" t="n">
        <f aca="false">Tabela1[[#This Row],[CUSTO TOTAL]]*I37</f>
        <v>15.568</v>
      </c>
      <c r="K37" s="21" t="n">
        <f aca="false">Tabela1[[#This Row],[CUSTO TOTAL]]*(1+Tabela1[[#This Row],[MARGEM]])</f>
        <v>54.488</v>
      </c>
      <c r="L37" s="23"/>
    </row>
    <row r="38" customFormat="false" ht="15" hidden="false" customHeight="false" outlineLevel="0" collapsed="false">
      <c r="A38" s="17" t="n">
        <v>32</v>
      </c>
      <c r="B38" s="18" t="s">
        <v>59</v>
      </c>
      <c r="C38" s="24" t="n">
        <v>1</v>
      </c>
      <c r="D38" s="19" t="s">
        <v>25</v>
      </c>
      <c r="E38" s="19" t="s">
        <v>7</v>
      </c>
      <c r="F38" s="19" t="s">
        <v>7</v>
      </c>
      <c r="G38" s="21" t="n">
        <v>64.9</v>
      </c>
      <c r="H38" s="21" t="n">
        <f aca="false">Tabela1[[#This Row],[CUSTO UNIT.]]*Tabela1[[#This Row],[QTDE.]]</f>
        <v>64.9</v>
      </c>
      <c r="I38" s="22" t="n">
        <f aca="false">IF(Tabela1[[#This Row],[FATURADO PARA]]=$P$3,$Q$3,IF(Tabela1[[#This Row],[FATURADO PARA]]=$P$4,$Q$4))</f>
        <v>0.4</v>
      </c>
      <c r="J38" s="21" t="n">
        <f aca="false">Tabela1[[#This Row],[CUSTO TOTAL]]*I38</f>
        <v>25.96</v>
      </c>
      <c r="K38" s="21" t="n">
        <f aca="false">Tabela1[[#This Row],[CUSTO TOTAL]]*(1+Tabela1[[#This Row],[MARGEM]])</f>
        <v>90.86</v>
      </c>
      <c r="L38" s="23"/>
    </row>
    <row r="39" customFormat="false" ht="15" hidden="false" customHeight="false" outlineLevel="0" collapsed="false">
      <c r="A39" s="17" t="n">
        <v>33</v>
      </c>
      <c r="B39" s="18" t="s">
        <v>60</v>
      </c>
      <c r="C39" s="19" t="n">
        <v>2</v>
      </c>
      <c r="D39" s="19" t="s">
        <v>25</v>
      </c>
      <c r="E39" s="19" t="s">
        <v>7</v>
      </c>
      <c r="F39" s="19" t="s">
        <v>7</v>
      </c>
      <c r="G39" s="20" t="n">
        <v>25</v>
      </c>
      <c r="H39" s="21" t="n">
        <f aca="false">Tabela1[[#This Row],[CUSTO UNIT.]]*Tabela1[[#This Row],[QTDE.]]</f>
        <v>50</v>
      </c>
      <c r="I39" s="22" t="n">
        <f aca="false">IF(Tabela1[[#This Row],[FATURADO PARA]]=$P$3,$Q$3,IF(Tabela1[[#This Row],[FATURADO PARA]]=$P$4,$Q$4))</f>
        <v>0.4</v>
      </c>
      <c r="J39" s="21" t="n">
        <f aca="false">Tabela1[[#This Row],[CUSTO TOTAL]]*I39</f>
        <v>20</v>
      </c>
      <c r="K39" s="21" t="n">
        <f aca="false">Tabela1[[#This Row],[CUSTO TOTAL]]*(1+Tabela1[[#This Row],[MARGEM]])</f>
        <v>70</v>
      </c>
      <c r="L39" s="23"/>
    </row>
    <row r="40" customFormat="false" ht="15" hidden="false" customHeight="false" outlineLevel="0" collapsed="false">
      <c r="A40" s="17" t="n">
        <v>35</v>
      </c>
      <c r="B40" s="18" t="s">
        <v>61</v>
      </c>
      <c r="C40" s="19" t="n">
        <v>1</v>
      </c>
      <c r="D40" s="19" t="s">
        <v>25</v>
      </c>
      <c r="E40" s="19" t="s">
        <v>7</v>
      </c>
      <c r="F40" s="19" t="s">
        <v>7</v>
      </c>
      <c r="G40" s="20" t="n">
        <v>1.26</v>
      </c>
      <c r="H40" s="21" t="n">
        <f aca="false">Tabela1[[#This Row],[CUSTO UNIT.]]*Tabela1[[#This Row],[QTDE.]]</f>
        <v>1.26</v>
      </c>
      <c r="I40" s="22" t="n">
        <f aca="false">IF(Tabela1[[#This Row],[FATURADO PARA]]=$P$3,$Q$3,IF(Tabela1[[#This Row],[FATURADO PARA]]=$P$4,$Q$4))</f>
        <v>0.4</v>
      </c>
      <c r="J40" s="21" t="n">
        <f aca="false">Tabela1[[#This Row],[CUSTO TOTAL]]*I40</f>
        <v>0.504</v>
      </c>
      <c r="K40" s="21" t="n">
        <f aca="false">Tabela1[[#This Row],[CUSTO TOTAL]]*(1+Tabela1[[#This Row],[MARGEM]])</f>
        <v>1.764</v>
      </c>
      <c r="L40" s="23"/>
    </row>
    <row r="41" customFormat="false" ht="15" hidden="false" customHeight="false" outlineLevel="0" collapsed="false">
      <c r="A41" s="17" t="n">
        <v>36</v>
      </c>
      <c r="B41" s="18" t="s">
        <v>62</v>
      </c>
      <c r="C41" s="19" t="n">
        <v>1</v>
      </c>
      <c r="D41" s="19" t="s">
        <v>27</v>
      </c>
      <c r="E41" s="19" t="s">
        <v>7</v>
      </c>
      <c r="F41" s="19" t="s">
        <v>7</v>
      </c>
      <c r="G41" s="20" t="n">
        <v>35.78</v>
      </c>
      <c r="H41" s="21" t="n">
        <f aca="false">Tabela1[[#This Row],[CUSTO UNIT.]]*Tabela1[[#This Row],[QTDE.]]</f>
        <v>35.78</v>
      </c>
      <c r="I41" s="22" t="n">
        <f aca="false">IF(Tabela1[[#This Row],[FATURADO PARA]]=$P$3,$Q$3,IF(Tabela1[[#This Row],[FATURADO PARA]]=$P$4,$Q$4))</f>
        <v>0.4</v>
      </c>
      <c r="J41" s="21" t="n">
        <f aca="false">Tabela1[[#This Row],[CUSTO TOTAL]]*I41</f>
        <v>14.312</v>
      </c>
      <c r="K41" s="21" t="n">
        <f aca="false">Tabela1[[#This Row],[CUSTO TOTAL]]*(1+Tabela1[[#This Row],[MARGEM]])</f>
        <v>50.092</v>
      </c>
      <c r="L41" s="23"/>
    </row>
    <row r="42" s="32" customFormat="true" ht="15" hidden="false" customHeight="false" outlineLevel="0" collapsed="false">
      <c r="A42" s="25" t="n">
        <v>37</v>
      </c>
      <c r="B42" s="26" t="s">
        <v>63</v>
      </c>
      <c r="C42" s="27" t="n">
        <v>1</v>
      </c>
      <c r="D42" s="27" t="s">
        <v>25</v>
      </c>
      <c r="E42" s="27" t="s">
        <v>7</v>
      </c>
      <c r="F42" s="27" t="s">
        <v>7</v>
      </c>
      <c r="G42" s="28" t="n">
        <v>623.38</v>
      </c>
      <c r="H42" s="29" t="n">
        <f aca="false">Tabela1[[#This Row],[CUSTO UNIT.]]*Tabela1[[#This Row],[QTDE.]]</f>
        <v>623.38</v>
      </c>
      <c r="I42" s="30" t="n">
        <f aca="false">IF(Tabela1[[#This Row],[FATURADO PARA]]=$P$3,$Q$3,IF(Tabela1[[#This Row],[FATURADO PARA]]=$P$4,$Q$4))</f>
        <v>0.4</v>
      </c>
      <c r="J42" s="29" t="n">
        <f aca="false">Tabela1[[#This Row],[CUSTO TOTAL]]*I42</f>
        <v>249.352</v>
      </c>
      <c r="K42" s="29" t="n">
        <f aca="false">Tabela1[[#This Row],[CUSTO TOTAL]]*(1+Tabela1[[#This Row],[MARGEM]])</f>
        <v>872.732</v>
      </c>
      <c r="L42" s="31"/>
    </row>
    <row r="43" customFormat="false" ht="15" hidden="false" customHeight="false" outlineLevel="0" collapsed="false">
      <c r="A43" s="17" t="n">
        <v>38</v>
      </c>
      <c r="B43" s="18" t="s">
        <v>64</v>
      </c>
      <c r="C43" s="19" t="n">
        <v>5</v>
      </c>
      <c r="D43" s="19" t="s">
        <v>41</v>
      </c>
      <c r="E43" s="19" t="s">
        <v>7</v>
      </c>
      <c r="F43" s="19" t="s">
        <v>7</v>
      </c>
      <c r="G43" s="20" t="n">
        <v>4.72</v>
      </c>
      <c r="H43" s="21" t="n">
        <f aca="false">Tabela1[[#This Row],[CUSTO UNIT.]]*Tabela1[[#This Row],[QTDE.]]</f>
        <v>23.6</v>
      </c>
      <c r="I43" s="22" t="n">
        <f aca="false">IF(Tabela1[[#This Row],[FATURADO PARA]]=$P$3,$Q$3,IF(Tabela1[[#This Row],[FATURADO PARA]]=$P$4,$Q$4))</f>
        <v>0.4</v>
      </c>
      <c r="J43" s="21" t="n">
        <f aca="false">Tabela1[[#This Row],[CUSTO TOTAL]]*I43</f>
        <v>9.44</v>
      </c>
      <c r="K43" s="21" t="n">
        <f aca="false">Tabela1[[#This Row],[CUSTO TOTAL]]*(1+Tabela1[[#This Row],[MARGEM]])</f>
        <v>33.04</v>
      </c>
      <c r="L43" s="23"/>
    </row>
    <row r="44" customFormat="false" ht="15" hidden="false" customHeight="false" outlineLevel="0" collapsed="false">
      <c r="A44" s="17" t="n">
        <v>39</v>
      </c>
      <c r="B44" s="18" t="s">
        <v>65</v>
      </c>
      <c r="C44" s="19" t="n">
        <v>4</v>
      </c>
      <c r="D44" s="19" t="s">
        <v>25</v>
      </c>
      <c r="E44" s="19" t="s">
        <v>7</v>
      </c>
      <c r="F44" s="19" t="s">
        <v>7</v>
      </c>
      <c r="G44" s="20" t="n">
        <v>56.36</v>
      </c>
      <c r="H44" s="21" t="n">
        <f aca="false">Tabela1[[#This Row],[CUSTO UNIT.]]*Tabela1[[#This Row],[QTDE.]]</f>
        <v>225.44</v>
      </c>
      <c r="I44" s="22" t="n">
        <f aca="false">IF(Tabela1[[#This Row],[FATURADO PARA]]=$P$3,$Q$3,IF(Tabela1[[#This Row],[FATURADO PARA]]=$P$4,$Q$4))</f>
        <v>0.4</v>
      </c>
      <c r="J44" s="21" t="n">
        <f aca="false">Tabela1[[#This Row],[CUSTO TOTAL]]*I44</f>
        <v>90.176</v>
      </c>
      <c r="K44" s="21" t="n">
        <f aca="false">Tabela1[[#This Row],[CUSTO TOTAL]]*(1+Tabela1[[#This Row],[MARGEM]])</f>
        <v>315.616</v>
      </c>
      <c r="L44" s="23"/>
    </row>
    <row r="45" s="32" customFormat="true" ht="15" hidden="false" customHeight="false" outlineLevel="0" collapsed="false">
      <c r="A45" s="25" t="n">
        <v>40</v>
      </c>
      <c r="B45" s="26" t="s">
        <v>66</v>
      </c>
      <c r="C45" s="27" t="n">
        <v>3</v>
      </c>
      <c r="D45" s="27" t="s">
        <v>25</v>
      </c>
      <c r="E45" s="27" t="s">
        <v>7</v>
      </c>
      <c r="F45" s="27" t="s">
        <v>7</v>
      </c>
      <c r="G45" s="29" t="n">
        <v>3.5</v>
      </c>
      <c r="H45" s="29" t="n">
        <f aca="false">Tabela1[[#This Row],[CUSTO UNIT.]]*Tabela1[[#This Row],[QTDE.]]</f>
        <v>10.5</v>
      </c>
      <c r="I45" s="30" t="n">
        <f aca="false">IF(Tabela1[[#This Row],[FATURADO PARA]]=$P$3,$Q$3,IF(Tabela1[[#This Row],[FATURADO PARA]]=$P$4,$Q$4))</f>
        <v>0.4</v>
      </c>
      <c r="J45" s="29" t="n">
        <f aca="false">Tabela1[[#This Row],[CUSTO TOTAL]]*I45</f>
        <v>4.2</v>
      </c>
      <c r="K45" s="29" t="n">
        <f aca="false">Tabela1[[#This Row],[CUSTO TOTAL]]*(1+Tabela1[[#This Row],[MARGEM]])</f>
        <v>14.7</v>
      </c>
      <c r="L45" s="31"/>
    </row>
    <row r="46" customFormat="false" ht="15" hidden="false" customHeight="false" outlineLevel="0" collapsed="false">
      <c r="A46" s="17" t="n">
        <v>41</v>
      </c>
      <c r="B46" s="18" t="s">
        <v>67</v>
      </c>
      <c r="C46" s="19" t="n">
        <v>3</v>
      </c>
      <c r="D46" s="19" t="s">
        <v>25</v>
      </c>
      <c r="E46" s="19" t="s">
        <v>7</v>
      </c>
      <c r="F46" s="19" t="s">
        <v>7</v>
      </c>
      <c r="G46" s="20" t="n">
        <v>8.06</v>
      </c>
      <c r="H46" s="21" t="n">
        <f aca="false">Tabela1[[#This Row],[CUSTO UNIT.]]*Tabela1[[#This Row],[QTDE.]]</f>
        <v>24.18</v>
      </c>
      <c r="I46" s="22" t="n">
        <f aca="false">IF(Tabela1[[#This Row],[FATURADO PARA]]=$P$3,$Q$3,IF(Tabela1[[#This Row],[FATURADO PARA]]=$P$4,$Q$4))</f>
        <v>0.4</v>
      </c>
      <c r="J46" s="21" t="n">
        <f aca="false">Tabela1[[#This Row],[CUSTO TOTAL]]*I46</f>
        <v>9.672</v>
      </c>
      <c r="K46" s="21" t="n">
        <f aca="false">Tabela1[[#This Row],[CUSTO TOTAL]]*(1+Tabela1[[#This Row],[MARGEM]])</f>
        <v>33.852</v>
      </c>
      <c r="L46" s="23"/>
    </row>
    <row r="47" customFormat="false" ht="15" hidden="false" customHeight="false" outlineLevel="0" collapsed="false">
      <c r="A47" s="17" t="n">
        <v>42</v>
      </c>
      <c r="B47" s="18" t="s">
        <v>68</v>
      </c>
      <c r="C47" s="19" t="n">
        <v>1</v>
      </c>
      <c r="D47" s="19" t="s">
        <v>30</v>
      </c>
      <c r="E47" s="19" t="s">
        <v>7</v>
      </c>
      <c r="F47" s="19" t="s">
        <v>7</v>
      </c>
      <c r="G47" s="21" t="n">
        <v>45</v>
      </c>
      <c r="H47" s="21" t="n">
        <f aca="false">Tabela1[[#This Row],[CUSTO UNIT.]]*Tabela1[[#This Row],[QTDE.]]</f>
        <v>45</v>
      </c>
      <c r="I47" s="22" t="n">
        <f aca="false">IF(Tabela1[[#This Row],[FATURADO PARA]]=$P$3,$Q$3,IF(Tabela1[[#This Row],[FATURADO PARA]]=$P$4,$Q$4))</f>
        <v>0.4</v>
      </c>
      <c r="J47" s="21" t="n">
        <f aca="false">Tabela1[[#This Row],[CUSTO TOTAL]]*I47</f>
        <v>18</v>
      </c>
      <c r="K47" s="21" t="n">
        <f aca="false">Tabela1[[#This Row],[CUSTO TOTAL]]*(1+Tabela1[[#This Row],[MARGEM]])</f>
        <v>63</v>
      </c>
      <c r="L47" s="23"/>
    </row>
    <row r="48" customFormat="false" ht="15" hidden="false" customHeight="false" outlineLevel="0" collapsed="false">
      <c r="A48" s="17" t="n">
        <v>43</v>
      </c>
      <c r="B48" s="18" t="s">
        <v>69</v>
      </c>
      <c r="C48" s="19" t="n">
        <v>1</v>
      </c>
      <c r="D48" s="19" t="s">
        <v>25</v>
      </c>
      <c r="E48" s="19" t="s">
        <v>7</v>
      </c>
      <c r="F48" s="19" t="s">
        <v>7</v>
      </c>
      <c r="G48" s="20" t="n">
        <v>10.23</v>
      </c>
      <c r="H48" s="21" t="n">
        <f aca="false">Tabela1[[#This Row],[CUSTO UNIT.]]*Tabela1[[#This Row],[QTDE.]]</f>
        <v>10.23</v>
      </c>
      <c r="I48" s="22" t="n">
        <f aca="false">IF(Tabela1[[#This Row],[FATURADO PARA]]=$P$3,$Q$3,IF(Tabela1[[#This Row],[FATURADO PARA]]=$P$4,$Q$4))</f>
        <v>0.4</v>
      </c>
      <c r="J48" s="21" t="n">
        <f aca="false">Tabela1[[#This Row],[CUSTO TOTAL]]*I48</f>
        <v>4.092</v>
      </c>
      <c r="K48" s="21" t="n">
        <f aca="false">Tabela1[[#This Row],[CUSTO TOTAL]]*(1+Tabela1[[#This Row],[MARGEM]])</f>
        <v>14.322</v>
      </c>
      <c r="L48" s="23"/>
    </row>
    <row r="49" customFormat="false" ht="15" hidden="false" customHeight="false" outlineLevel="0" collapsed="false">
      <c r="A49" s="17" t="n">
        <v>44</v>
      </c>
      <c r="B49" s="18" t="s">
        <v>70</v>
      </c>
      <c r="C49" s="19" t="n">
        <v>3</v>
      </c>
      <c r="D49" s="19" t="s">
        <v>25</v>
      </c>
      <c r="E49" s="19" t="s">
        <v>7</v>
      </c>
      <c r="F49" s="19" t="s">
        <v>7</v>
      </c>
      <c r="G49" s="20" t="n">
        <v>2.3</v>
      </c>
      <c r="H49" s="21" t="n">
        <f aca="false">Tabela1[[#This Row],[CUSTO UNIT.]]*Tabela1[[#This Row],[QTDE.]]</f>
        <v>6.9</v>
      </c>
      <c r="I49" s="22" t="n">
        <f aca="false">IF(Tabela1[[#This Row],[FATURADO PARA]]=$P$3,$Q$3,IF(Tabela1[[#This Row],[FATURADO PARA]]=$P$4,$Q$4))</f>
        <v>0.4</v>
      </c>
      <c r="J49" s="21" t="n">
        <f aca="false">Tabela1[[#This Row],[CUSTO TOTAL]]*I49</f>
        <v>2.76</v>
      </c>
      <c r="K49" s="21" t="n">
        <f aca="false">Tabela1[[#This Row],[CUSTO TOTAL]]*(1+Tabela1[[#This Row],[MARGEM]])</f>
        <v>9.66</v>
      </c>
      <c r="L49" s="23"/>
    </row>
    <row r="50" customFormat="false" ht="15" hidden="false" customHeight="false" outlineLevel="0" collapsed="false">
      <c r="A50" s="17" t="n">
        <v>45</v>
      </c>
      <c r="B50" s="18" t="s">
        <v>71</v>
      </c>
      <c r="C50" s="19" t="n">
        <v>3</v>
      </c>
      <c r="D50" s="19" t="s">
        <v>25</v>
      </c>
      <c r="E50" s="19" t="s">
        <v>7</v>
      </c>
      <c r="F50" s="19" t="s">
        <v>7</v>
      </c>
      <c r="G50" s="20" t="n">
        <v>21.65</v>
      </c>
      <c r="H50" s="21" t="n">
        <f aca="false">Tabela1[[#This Row],[CUSTO UNIT.]]*Tabela1[[#This Row],[QTDE.]]</f>
        <v>64.95</v>
      </c>
      <c r="I50" s="22" t="n">
        <f aca="false">IF(Tabela1[[#This Row],[FATURADO PARA]]=$P$3,$Q$3,IF(Tabela1[[#This Row],[FATURADO PARA]]=$P$4,$Q$4))</f>
        <v>0.4</v>
      </c>
      <c r="J50" s="21" t="n">
        <f aca="false">Tabela1[[#This Row],[CUSTO TOTAL]]*I50</f>
        <v>25.98</v>
      </c>
      <c r="K50" s="21" t="n">
        <f aca="false">Tabela1[[#This Row],[CUSTO TOTAL]]*(1+Tabela1[[#This Row],[MARGEM]])</f>
        <v>90.93</v>
      </c>
      <c r="L50" s="23"/>
    </row>
    <row r="51" customFormat="false" ht="15" hidden="false" customHeight="false" outlineLevel="0" collapsed="false">
      <c r="A51" s="17" t="n">
        <v>46</v>
      </c>
      <c r="B51" s="18" t="s">
        <v>72</v>
      </c>
      <c r="C51" s="19" t="n">
        <v>3</v>
      </c>
      <c r="D51" s="19" t="s">
        <v>27</v>
      </c>
      <c r="E51" s="19" t="s">
        <v>7</v>
      </c>
      <c r="F51" s="19" t="s">
        <v>7</v>
      </c>
      <c r="G51" s="20" t="n">
        <v>30.98</v>
      </c>
      <c r="H51" s="21" t="n">
        <f aca="false">Tabela1[[#This Row],[CUSTO UNIT.]]*Tabela1[[#This Row],[QTDE.]]</f>
        <v>92.94</v>
      </c>
      <c r="I51" s="22" t="n">
        <f aca="false">IF(Tabela1[[#This Row],[FATURADO PARA]]=$P$3,$Q$3,IF(Tabela1[[#This Row],[FATURADO PARA]]=$P$4,$Q$4))</f>
        <v>0.4</v>
      </c>
      <c r="J51" s="21" t="n">
        <f aca="false">Tabela1[[#This Row],[CUSTO TOTAL]]*I51</f>
        <v>37.176</v>
      </c>
      <c r="K51" s="21" t="n">
        <f aca="false">Tabela1[[#This Row],[CUSTO TOTAL]]*(1+Tabela1[[#This Row],[MARGEM]])</f>
        <v>130.116</v>
      </c>
      <c r="L51" s="23"/>
    </row>
    <row r="52" customFormat="false" ht="15" hidden="false" customHeight="false" outlineLevel="0" collapsed="false">
      <c r="A52" s="17" t="n">
        <v>47</v>
      </c>
      <c r="B52" s="18" t="s">
        <v>73</v>
      </c>
      <c r="C52" s="19" t="n">
        <v>6</v>
      </c>
      <c r="D52" s="19" t="s">
        <v>25</v>
      </c>
      <c r="E52" s="19" t="s">
        <v>7</v>
      </c>
      <c r="F52" s="19" t="s">
        <v>7</v>
      </c>
      <c r="G52" s="21" t="n">
        <v>40.98</v>
      </c>
      <c r="H52" s="21" t="n">
        <f aca="false">Tabela1[[#This Row],[CUSTO UNIT.]]*Tabela1[[#This Row],[QTDE.]]</f>
        <v>245.88</v>
      </c>
      <c r="I52" s="22" t="n">
        <f aca="false">IF(Tabela1[[#This Row],[FATURADO PARA]]=$P$3,$Q$3,IF(Tabela1[[#This Row],[FATURADO PARA]]=$P$4,$Q$4))</f>
        <v>0.4</v>
      </c>
      <c r="J52" s="21" t="n">
        <f aca="false">Tabela1[[#This Row],[CUSTO TOTAL]]*I52</f>
        <v>98.352</v>
      </c>
      <c r="K52" s="21" t="n">
        <f aca="false">Tabela1[[#This Row],[CUSTO TOTAL]]*(1+Tabela1[[#This Row],[MARGEM]])</f>
        <v>344.232</v>
      </c>
      <c r="L52" s="23"/>
    </row>
    <row r="53" customFormat="false" ht="15" hidden="false" customHeight="false" outlineLevel="0" collapsed="false">
      <c r="A53" s="17" t="n">
        <v>48</v>
      </c>
      <c r="B53" s="18" t="s">
        <v>74</v>
      </c>
      <c r="C53" s="24" t="n">
        <v>3</v>
      </c>
      <c r="D53" s="19" t="s">
        <v>25</v>
      </c>
      <c r="E53" s="19" t="s">
        <v>7</v>
      </c>
      <c r="F53" s="19" t="s">
        <v>7</v>
      </c>
      <c r="G53" s="21" t="n">
        <v>35</v>
      </c>
      <c r="H53" s="21" t="n">
        <f aca="false">Tabela1[[#This Row],[CUSTO UNIT.]]*Tabela1[[#This Row],[QTDE.]]</f>
        <v>105</v>
      </c>
      <c r="I53" s="22" t="n">
        <f aca="false">IF(Tabela1[[#This Row],[FATURADO PARA]]=$P$3,$Q$3,IF(Tabela1[[#This Row],[FATURADO PARA]]=$P$4,$Q$4))</f>
        <v>0.4</v>
      </c>
      <c r="J53" s="21" t="n">
        <f aca="false">Tabela1[[#This Row],[CUSTO TOTAL]]*I53</f>
        <v>42</v>
      </c>
      <c r="K53" s="21" t="n">
        <f aca="false">Tabela1[[#This Row],[CUSTO TOTAL]]*(1+Tabela1[[#This Row],[MARGEM]])</f>
        <v>147</v>
      </c>
      <c r="L53" s="23"/>
    </row>
    <row r="54" customFormat="false" ht="15" hidden="false" customHeight="false" outlineLevel="0" collapsed="false">
      <c r="A54" s="17" t="n">
        <v>49</v>
      </c>
      <c r="B54" s="18" t="s">
        <v>75</v>
      </c>
      <c r="C54" s="33" t="n">
        <v>4</v>
      </c>
      <c r="D54" s="33" t="s">
        <v>27</v>
      </c>
      <c r="E54" s="19" t="s">
        <v>7</v>
      </c>
      <c r="F54" s="19" t="s">
        <v>7</v>
      </c>
      <c r="G54" s="20" t="n">
        <v>17.48</v>
      </c>
      <c r="H54" s="21" t="n">
        <f aca="false">Tabela1[[#This Row],[CUSTO UNIT.]]*Tabela1[[#This Row],[QTDE.]]</f>
        <v>69.92</v>
      </c>
      <c r="I54" s="34" t="n">
        <f aca="false">IF(Tabela1[[#This Row],[FATURADO PARA]]=$P$3,$Q$3,IF(Tabela1[[#This Row],[FATURADO PARA]]=$P$4,$Q$4))</f>
        <v>0.4</v>
      </c>
      <c r="J54" s="35" t="n">
        <f aca="false">Tabela1[[#This Row],[CUSTO TOTAL]]*I54</f>
        <v>27.968</v>
      </c>
      <c r="K54" s="21" t="n">
        <f aca="false">Tabela1[[#This Row],[CUSTO TOTAL]]*(1+Tabela1[[#This Row],[MARGEM]])</f>
        <v>97.888</v>
      </c>
      <c r="L54" s="36"/>
    </row>
    <row r="55" customFormat="false" ht="15" hidden="false" customHeight="false" outlineLevel="0" collapsed="false">
      <c r="A55" s="17" t="n">
        <v>50</v>
      </c>
      <c r="B55" s="18" t="s">
        <v>76</v>
      </c>
      <c r="C55" s="19" t="n">
        <v>3</v>
      </c>
      <c r="D55" s="19" t="s">
        <v>25</v>
      </c>
      <c r="E55" s="19" t="s">
        <v>7</v>
      </c>
      <c r="F55" s="19" t="s">
        <v>7</v>
      </c>
      <c r="G55" s="21" t="n">
        <v>9.83</v>
      </c>
      <c r="H55" s="21" t="n">
        <f aca="false">Tabela1[[#This Row],[CUSTO UNIT.]]*Tabela1[[#This Row],[QTDE.]]</f>
        <v>29.49</v>
      </c>
      <c r="I55" s="22" t="n">
        <f aca="false">IF(Tabela1[[#This Row],[FATURADO PARA]]=$P$3,$Q$3,IF(Tabela1[[#This Row],[FATURADO PARA]]=$P$4,$Q$4))</f>
        <v>0.4</v>
      </c>
      <c r="J55" s="21" t="n">
        <f aca="false">Tabela1[[#This Row],[CUSTO TOTAL]]*I55</f>
        <v>11.796</v>
      </c>
      <c r="K55" s="21" t="n">
        <f aca="false">Tabela1[[#This Row],[CUSTO TOTAL]]*(1+Tabela1[[#This Row],[MARGEM]])</f>
        <v>41.286</v>
      </c>
      <c r="L55" s="23"/>
    </row>
    <row r="56" customFormat="false" ht="15" hidden="false" customHeight="false" outlineLevel="0" collapsed="false">
      <c r="A56" s="17" t="n">
        <v>51</v>
      </c>
      <c r="B56" s="18" t="s">
        <v>77</v>
      </c>
      <c r="C56" s="24" t="n">
        <v>3</v>
      </c>
      <c r="D56" s="19" t="s">
        <v>25</v>
      </c>
      <c r="E56" s="19" t="s">
        <v>7</v>
      </c>
      <c r="F56" s="19" t="s">
        <v>7</v>
      </c>
      <c r="G56" s="21" t="n">
        <v>9.59</v>
      </c>
      <c r="H56" s="21" t="n">
        <f aca="false">Tabela1[[#This Row],[CUSTO UNIT.]]*Tabela1[[#This Row],[QTDE.]]</f>
        <v>28.77</v>
      </c>
      <c r="I56" s="22" t="n">
        <f aca="false">IF(Tabela1[[#This Row],[FATURADO PARA]]=$P$3,$Q$3,IF(Tabela1[[#This Row],[FATURADO PARA]]=$P$4,$Q$4))</f>
        <v>0.4</v>
      </c>
      <c r="J56" s="21" t="n">
        <f aca="false">Tabela1[[#This Row],[CUSTO TOTAL]]*I56</f>
        <v>11.508</v>
      </c>
      <c r="K56" s="21" t="n">
        <f aca="false">Tabela1[[#This Row],[CUSTO TOTAL]]*(1+Tabela1[[#This Row],[MARGEM]])</f>
        <v>40.278</v>
      </c>
      <c r="L56" s="23"/>
    </row>
    <row r="57" customFormat="false" ht="15" hidden="false" customHeight="false" outlineLevel="0" collapsed="false">
      <c r="A57" s="17" t="n">
        <v>52</v>
      </c>
      <c r="B57" s="18" t="s">
        <v>78</v>
      </c>
      <c r="C57" s="19" t="n">
        <v>1</v>
      </c>
      <c r="D57" s="19" t="s">
        <v>27</v>
      </c>
      <c r="E57" s="19" t="s">
        <v>7</v>
      </c>
      <c r="F57" s="19" t="s">
        <v>7</v>
      </c>
      <c r="G57" s="20" t="n">
        <v>21.08</v>
      </c>
      <c r="H57" s="21" t="n">
        <f aca="false">Tabela1[[#This Row],[CUSTO UNIT.]]*Tabela1[[#This Row],[QTDE.]]</f>
        <v>21.08</v>
      </c>
      <c r="I57" s="22" t="n">
        <f aca="false">IF(Tabela1[[#This Row],[FATURADO PARA]]=$P$3,$Q$3,IF(Tabela1[[#This Row],[FATURADO PARA]]=$P$4,$Q$4))</f>
        <v>0.4</v>
      </c>
      <c r="J57" s="21" t="n">
        <f aca="false">Tabela1[[#This Row],[CUSTO TOTAL]]*I57</f>
        <v>8.432</v>
      </c>
      <c r="K57" s="21" t="n">
        <f aca="false">Tabela1[[#This Row],[CUSTO TOTAL]]*(1+Tabela1[[#This Row],[MARGEM]])</f>
        <v>29.512</v>
      </c>
      <c r="L57" s="23"/>
    </row>
    <row r="58" customFormat="false" ht="15" hidden="false" customHeight="false" outlineLevel="0" collapsed="false">
      <c r="A58" s="17" t="n">
        <v>53</v>
      </c>
      <c r="B58" s="18" t="s">
        <v>79</v>
      </c>
      <c r="C58" s="24" t="n">
        <v>1</v>
      </c>
      <c r="D58" s="19" t="s">
        <v>25</v>
      </c>
      <c r="E58" s="19" t="s">
        <v>7</v>
      </c>
      <c r="F58" s="19" t="s">
        <v>7</v>
      </c>
      <c r="G58" s="21" t="n">
        <v>8.19</v>
      </c>
      <c r="H58" s="21" t="n">
        <f aca="false">Tabela1[[#This Row],[CUSTO UNIT.]]*Tabela1[[#This Row],[QTDE.]]</f>
        <v>8.19</v>
      </c>
      <c r="I58" s="22" t="n">
        <f aca="false">IF(Tabela1[[#This Row],[FATURADO PARA]]=$P$3,$Q$3,IF(Tabela1[[#This Row],[FATURADO PARA]]=$P$4,$Q$4))</f>
        <v>0.4</v>
      </c>
      <c r="J58" s="21" t="n">
        <f aca="false">Tabela1[[#This Row],[CUSTO TOTAL]]*I58</f>
        <v>3.276</v>
      </c>
      <c r="K58" s="21" t="n">
        <f aca="false">Tabela1[[#This Row],[CUSTO TOTAL]]*(1+Tabela1[[#This Row],[MARGEM]])</f>
        <v>11.466</v>
      </c>
      <c r="L58" s="23"/>
    </row>
    <row r="59" customFormat="false" ht="15" hidden="false" customHeight="false" outlineLevel="0" collapsed="false">
      <c r="A59" s="17" t="n">
        <v>54</v>
      </c>
      <c r="B59" s="18" t="s">
        <v>80</v>
      </c>
      <c r="C59" s="19" t="n">
        <v>3</v>
      </c>
      <c r="D59" s="19" t="s">
        <v>30</v>
      </c>
      <c r="E59" s="19" t="s">
        <v>7</v>
      </c>
      <c r="F59" s="19" t="s">
        <v>7</v>
      </c>
      <c r="G59" s="21" t="n">
        <v>11.5</v>
      </c>
      <c r="H59" s="21" t="n">
        <f aca="false">Tabela1[[#This Row],[CUSTO UNIT.]]*Tabela1[[#This Row],[QTDE.]]</f>
        <v>34.5</v>
      </c>
      <c r="I59" s="22" t="n">
        <f aca="false">IF(Tabela1[[#This Row],[FATURADO PARA]]=$P$3,$Q$3,IF(Tabela1[[#This Row],[FATURADO PARA]]=$P$4,$Q$4))</f>
        <v>0.4</v>
      </c>
      <c r="J59" s="21" t="n">
        <f aca="false">Tabela1[[#This Row],[CUSTO TOTAL]]*I59</f>
        <v>13.8</v>
      </c>
      <c r="K59" s="21" t="n">
        <f aca="false">Tabela1[[#This Row],[CUSTO TOTAL]]*(1+Tabela1[[#This Row],[MARGEM]])</f>
        <v>48.3</v>
      </c>
      <c r="L59" s="23"/>
    </row>
    <row r="60" customFormat="false" ht="15" hidden="false" customHeight="false" outlineLevel="0" collapsed="false">
      <c r="A60" s="17" t="n">
        <v>55</v>
      </c>
      <c r="B60" s="18" t="s">
        <v>81</v>
      </c>
      <c r="C60" s="19" t="n">
        <v>2</v>
      </c>
      <c r="D60" s="19" t="s">
        <v>25</v>
      </c>
      <c r="E60" s="19" t="s">
        <v>7</v>
      </c>
      <c r="F60" s="19" t="s">
        <v>7</v>
      </c>
      <c r="G60" s="20" t="n">
        <v>1.79</v>
      </c>
      <c r="H60" s="21" t="n">
        <f aca="false">Tabela1[[#This Row],[CUSTO UNIT.]]*Tabela1[[#This Row],[QTDE.]]</f>
        <v>3.58</v>
      </c>
      <c r="I60" s="22" t="n">
        <f aca="false">IF(Tabela1[[#This Row],[FATURADO PARA]]=$P$3,$Q$3,IF(Tabela1[[#This Row],[FATURADO PARA]]=$P$4,$Q$4))</f>
        <v>0.4</v>
      </c>
      <c r="J60" s="21" t="n">
        <f aca="false">Tabela1[[#This Row],[CUSTO TOTAL]]*I60</f>
        <v>1.432</v>
      </c>
      <c r="K60" s="21" t="n">
        <f aca="false">Tabela1[[#This Row],[CUSTO TOTAL]]*(1+Tabela1[[#This Row],[MARGEM]])</f>
        <v>5.012</v>
      </c>
      <c r="L60" s="23"/>
    </row>
    <row r="61" customFormat="false" ht="15" hidden="false" customHeight="false" outlineLevel="0" collapsed="false">
      <c r="A61" s="17" t="n">
        <v>56</v>
      </c>
      <c r="B61" s="18" t="s">
        <v>82</v>
      </c>
      <c r="C61" s="19" t="n">
        <v>1</v>
      </c>
      <c r="D61" s="19" t="s">
        <v>27</v>
      </c>
      <c r="E61" s="19" t="s">
        <v>7</v>
      </c>
      <c r="F61" s="19" t="s">
        <v>7</v>
      </c>
      <c r="G61" s="21" t="n">
        <v>9.12</v>
      </c>
      <c r="H61" s="21" t="n">
        <f aca="false">Tabela1[[#This Row],[CUSTO UNIT.]]*Tabela1[[#This Row],[QTDE.]]</f>
        <v>9.12</v>
      </c>
      <c r="I61" s="22" t="n">
        <f aca="false">IF(Tabela1[[#This Row],[FATURADO PARA]]=$P$3,$Q$3,IF(Tabela1[[#This Row],[FATURADO PARA]]=$P$4,$Q$4))</f>
        <v>0.4</v>
      </c>
      <c r="J61" s="21" t="n">
        <f aca="false">Tabela1[[#This Row],[CUSTO TOTAL]]*I61</f>
        <v>3.648</v>
      </c>
      <c r="K61" s="21" t="n">
        <f aca="false">Tabela1[[#This Row],[CUSTO TOTAL]]*(1+Tabela1[[#This Row],[MARGEM]])</f>
        <v>12.768</v>
      </c>
      <c r="L61" s="23"/>
    </row>
    <row r="62" customFormat="false" ht="15" hidden="false" customHeight="false" outlineLevel="0" collapsed="false">
      <c r="A62" s="17" t="n">
        <v>57</v>
      </c>
      <c r="B62" s="18" t="s">
        <v>83</v>
      </c>
      <c r="C62" s="24" t="n">
        <v>4</v>
      </c>
      <c r="D62" s="19" t="s">
        <v>25</v>
      </c>
      <c r="E62" s="19" t="s">
        <v>7</v>
      </c>
      <c r="F62" s="19" t="s">
        <v>7</v>
      </c>
      <c r="G62" s="21" t="n">
        <v>4.97</v>
      </c>
      <c r="H62" s="21" t="n">
        <f aca="false">Tabela1[[#This Row],[CUSTO UNIT.]]*Tabela1[[#This Row],[QTDE.]]</f>
        <v>19.88</v>
      </c>
      <c r="I62" s="22" t="n">
        <f aca="false">IF(Tabela1[[#This Row],[FATURADO PARA]]=$P$3,$Q$3,IF(Tabela1[[#This Row],[FATURADO PARA]]=$P$4,$Q$4))</f>
        <v>0.4</v>
      </c>
      <c r="J62" s="21" t="n">
        <f aca="false">Tabela1[[#This Row],[CUSTO TOTAL]]*I62</f>
        <v>7.952</v>
      </c>
      <c r="K62" s="21" t="n">
        <f aca="false">Tabela1[[#This Row],[CUSTO TOTAL]]*(1+Tabela1[[#This Row],[MARGEM]])</f>
        <v>27.832</v>
      </c>
      <c r="L62" s="23"/>
    </row>
    <row r="63" customFormat="false" ht="15" hidden="false" customHeight="false" outlineLevel="0" collapsed="false">
      <c r="A63" s="17" t="n">
        <v>58</v>
      </c>
      <c r="B63" s="18" t="s">
        <v>84</v>
      </c>
      <c r="C63" s="24" t="n">
        <v>7</v>
      </c>
      <c r="D63" s="19" t="s">
        <v>25</v>
      </c>
      <c r="E63" s="19" t="s">
        <v>7</v>
      </c>
      <c r="F63" s="19" t="s">
        <v>7</v>
      </c>
      <c r="G63" s="21" t="n">
        <v>2.24</v>
      </c>
      <c r="H63" s="21" t="n">
        <f aca="false">Tabela1[[#This Row],[CUSTO UNIT.]]*Tabela1[[#This Row],[QTDE.]]</f>
        <v>15.68</v>
      </c>
      <c r="I63" s="22" t="n">
        <f aca="false">IF(Tabela1[[#This Row],[FATURADO PARA]]=$P$3,$Q$3,IF(Tabela1[[#This Row],[FATURADO PARA]]=$P$4,$Q$4))</f>
        <v>0.4</v>
      </c>
      <c r="J63" s="21" t="n">
        <f aca="false">Tabela1[[#This Row],[CUSTO TOTAL]]*I63</f>
        <v>6.272</v>
      </c>
      <c r="K63" s="21" t="n">
        <f aca="false">Tabela1[[#This Row],[CUSTO TOTAL]]*(1+Tabela1[[#This Row],[MARGEM]])</f>
        <v>21.952</v>
      </c>
      <c r="L63" s="23"/>
    </row>
    <row r="64" customFormat="false" ht="15" hidden="false" customHeight="false" outlineLevel="0" collapsed="false">
      <c r="A64" s="17" t="n">
        <v>59</v>
      </c>
      <c r="B64" s="18" t="s">
        <v>85</v>
      </c>
      <c r="C64" s="19" t="n">
        <v>4</v>
      </c>
      <c r="D64" s="19" t="s">
        <v>25</v>
      </c>
      <c r="E64" s="19" t="s">
        <v>7</v>
      </c>
      <c r="F64" s="19" t="s">
        <v>7</v>
      </c>
      <c r="G64" s="20" t="n">
        <v>4.42</v>
      </c>
      <c r="H64" s="21" t="n">
        <f aca="false">Tabela1[[#This Row],[CUSTO UNIT.]]*Tabela1[[#This Row],[QTDE.]]</f>
        <v>17.68</v>
      </c>
      <c r="I64" s="22" t="n">
        <f aca="false">IF(Tabela1[[#This Row],[FATURADO PARA]]=$P$3,$Q$3,IF(Tabela1[[#This Row],[FATURADO PARA]]=$P$4,$Q$4))</f>
        <v>0.4</v>
      </c>
      <c r="J64" s="21" t="n">
        <f aca="false">Tabela1[[#This Row],[CUSTO TOTAL]]*I64</f>
        <v>7.072</v>
      </c>
      <c r="K64" s="21" t="n">
        <f aca="false">Tabela1[[#This Row],[CUSTO TOTAL]]*(1+Tabela1[[#This Row],[MARGEM]])</f>
        <v>24.752</v>
      </c>
      <c r="L64" s="23"/>
    </row>
    <row r="65" customFormat="false" ht="15" hidden="false" customHeight="false" outlineLevel="0" collapsed="false">
      <c r="A65" s="17" t="n">
        <v>60</v>
      </c>
      <c r="B65" s="18" t="s">
        <v>86</v>
      </c>
      <c r="C65" s="24" t="n">
        <v>6</v>
      </c>
      <c r="D65" s="19" t="s">
        <v>25</v>
      </c>
      <c r="E65" s="19" t="s">
        <v>7</v>
      </c>
      <c r="F65" s="19" t="s">
        <v>7</v>
      </c>
      <c r="G65" s="21" t="n">
        <v>4.3</v>
      </c>
      <c r="H65" s="21" t="n">
        <f aca="false">Tabela1[[#This Row],[CUSTO UNIT.]]*Tabela1[[#This Row],[QTDE.]]</f>
        <v>25.8</v>
      </c>
      <c r="I65" s="22" t="n">
        <f aca="false">IF(Tabela1[[#This Row],[FATURADO PARA]]=$P$3,$Q$3,IF(Tabela1[[#This Row],[FATURADO PARA]]=$P$4,$Q$4))</f>
        <v>0.4</v>
      </c>
      <c r="J65" s="21" t="n">
        <f aca="false">Tabela1[[#This Row],[CUSTO TOTAL]]*I65</f>
        <v>10.32</v>
      </c>
      <c r="K65" s="21" t="n">
        <f aca="false">Tabela1[[#This Row],[CUSTO TOTAL]]*(1+Tabela1[[#This Row],[MARGEM]])</f>
        <v>36.12</v>
      </c>
      <c r="L65" s="23"/>
    </row>
    <row r="66" customFormat="false" ht="15" hidden="false" customHeight="false" outlineLevel="0" collapsed="false">
      <c r="A66" s="17" t="n">
        <v>61</v>
      </c>
      <c r="B66" s="18" t="s">
        <v>87</v>
      </c>
      <c r="C66" s="24" t="n">
        <v>1</v>
      </c>
      <c r="D66" s="19" t="s">
        <v>25</v>
      </c>
      <c r="E66" s="19" t="s">
        <v>7</v>
      </c>
      <c r="F66" s="19" t="s">
        <v>7</v>
      </c>
      <c r="G66" s="21" t="n">
        <v>4.37</v>
      </c>
      <c r="H66" s="21" t="n">
        <f aca="false">Tabela1[[#This Row],[CUSTO UNIT.]]*Tabela1[[#This Row],[QTDE.]]</f>
        <v>4.37</v>
      </c>
      <c r="I66" s="22" t="n">
        <f aca="false">IF(Tabela1[[#This Row],[FATURADO PARA]]=$P$3,$Q$3,IF(Tabela1[[#This Row],[FATURADO PARA]]=$P$4,$Q$4))</f>
        <v>0.4</v>
      </c>
      <c r="J66" s="21" t="n">
        <f aca="false">Tabela1[[#This Row],[CUSTO TOTAL]]*I66</f>
        <v>1.748</v>
      </c>
      <c r="K66" s="21" t="n">
        <f aca="false">Tabela1[[#This Row],[CUSTO TOTAL]]*(1+Tabela1[[#This Row],[MARGEM]])</f>
        <v>6.118</v>
      </c>
      <c r="L66" s="23"/>
    </row>
    <row r="67" customFormat="false" ht="15" hidden="false" customHeight="false" outlineLevel="0" collapsed="false">
      <c r="A67" s="17" t="n">
        <v>62</v>
      </c>
      <c r="B67" s="18" t="s">
        <v>88</v>
      </c>
      <c r="C67" s="19" t="n">
        <v>11</v>
      </c>
      <c r="D67" s="19" t="s">
        <v>25</v>
      </c>
      <c r="E67" s="19" t="s">
        <v>7</v>
      </c>
      <c r="F67" s="19" t="s">
        <v>7</v>
      </c>
      <c r="G67" s="21" t="n">
        <v>3.5</v>
      </c>
      <c r="H67" s="21" t="n">
        <f aca="false">Tabela1[[#This Row],[CUSTO UNIT.]]*Tabela1[[#This Row],[QTDE.]]</f>
        <v>38.5</v>
      </c>
      <c r="I67" s="22" t="n">
        <f aca="false">IF(Tabela1[[#This Row],[FATURADO PARA]]=$P$3,$Q$3,IF(Tabela1[[#This Row],[FATURADO PARA]]=$P$4,$Q$4))</f>
        <v>0.4</v>
      </c>
      <c r="J67" s="21" t="n">
        <f aca="false">Tabela1[[#This Row],[CUSTO TOTAL]]*I67</f>
        <v>15.4</v>
      </c>
      <c r="K67" s="21" t="n">
        <f aca="false">Tabela1[[#This Row],[CUSTO TOTAL]]*(1+Tabela1[[#This Row],[MARGEM]])</f>
        <v>53.9</v>
      </c>
      <c r="L67" s="23"/>
    </row>
    <row r="68" customFormat="false" ht="15" hidden="false" customHeight="false" outlineLevel="0" collapsed="false">
      <c r="A68" s="17" t="n">
        <v>63</v>
      </c>
      <c r="B68" s="18" t="s">
        <v>89</v>
      </c>
      <c r="C68" s="24" t="n">
        <v>3</v>
      </c>
      <c r="D68" s="24" t="s">
        <v>25</v>
      </c>
      <c r="E68" s="19" t="s">
        <v>7</v>
      </c>
      <c r="F68" s="19" t="s">
        <v>7</v>
      </c>
      <c r="G68" s="21" t="n">
        <v>136.6</v>
      </c>
      <c r="H68" s="21" t="n">
        <f aca="false">Tabela1[[#This Row],[CUSTO UNIT.]]*Tabela1[[#This Row],[QTDE.]]</f>
        <v>409.8</v>
      </c>
      <c r="I68" s="22" t="n">
        <f aca="false">IF(Tabela1[[#This Row],[FATURADO PARA]]=$P$3,$Q$3,IF(Tabela1[[#This Row],[FATURADO PARA]]=$P$4,$Q$4))</f>
        <v>0.4</v>
      </c>
      <c r="J68" s="21" t="n">
        <f aca="false">Tabela1[[#This Row],[CUSTO TOTAL]]*I68</f>
        <v>163.92</v>
      </c>
      <c r="K68" s="21" t="n">
        <f aca="false">Tabela1[[#This Row],[CUSTO TOTAL]]*(1+Tabela1[[#This Row],[MARGEM]])</f>
        <v>573.72</v>
      </c>
      <c r="L68" s="23"/>
    </row>
    <row r="69" customFormat="false" ht="15" hidden="false" customHeight="false" outlineLevel="0" collapsed="false">
      <c r="A69" s="17" t="n">
        <v>64</v>
      </c>
      <c r="B69" s="18" t="s">
        <v>90</v>
      </c>
      <c r="C69" s="33" t="n">
        <v>1</v>
      </c>
      <c r="D69" s="33" t="s">
        <v>27</v>
      </c>
      <c r="E69" s="19" t="s">
        <v>7</v>
      </c>
      <c r="F69" s="19" t="s">
        <v>7</v>
      </c>
      <c r="G69" s="20" t="n">
        <v>69.09</v>
      </c>
      <c r="H69" s="21" t="n">
        <f aca="false">Tabela1[[#This Row],[CUSTO UNIT.]]*Tabela1[[#This Row],[QTDE.]]</f>
        <v>69.09</v>
      </c>
      <c r="I69" s="34" t="n">
        <f aca="false">IF(Tabela1[[#This Row],[FATURADO PARA]]=$P$3,$Q$3,IF(Tabela1[[#This Row],[FATURADO PARA]]=$P$4,$Q$4))</f>
        <v>0.4</v>
      </c>
      <c r="J69" s="35" t="n">
        <f aca="false">Tabela1[[#This Row],[CUSTO TOTAL]]*I69</f>
        <v>27.636</v>
      </c>
      <c r="K69" s="35" t="n">
        <f aca="false">Tabela1[[#This Row],[CUSTO TOTAL]]*(1+Tabela1[[#This Row],[MARGEM]])</f>
        <v>96.726</v>
      </c>
      <c r="L69" s="36"/>
    </row>
    <row r="70" customFormat="false" ht="15" hidden="false" customHeight="false" outlineLevel="0" collapsed="false">
      <c r="A70" s="17" t="n">
        <v>65</v>
      </c>
      <c r="B70" s="18" t="s">
        <v>91</v>
      </c>
      <c r="C70" s="24" t="n">
        <v>4</v>
      </c>
      <c r="D70" s="19" t="s">
        <v>25</v>
      </c>
      <c r="E70" s="19" t="s">
        <v>7</v>
      </c>
      <c r="F70" s="19" t="s">
        <v>7</v>
      </c>
      <c r="G70" s="21" t="n">
        <v>8.07</v>
      </c>
      <c r="H70" s="21" t="n">
        <f aca="false">Tabela1[[#This Row],[CUSTO UNIT.]]*Tabela1[[#This Row],[QTDE.]]</f>
        <v>32.28</v>
      </c>
      <c r="I70" s="22" t="n">
        <f aca="false">IF(Tabela1[[#This Row],[FATURADO PARA]]=$P$3,$Q$3,IF(Tabela1[[#This Row],[FATURADO PARA]]=$P$4,$Q$4))</f>
        <v>0.4</v>
      </c>
      <c r="J70" s="21" t="n">
        <f aca="false">Tabela1[[#This Row],[CUSTO TOTAL]]*I70</f>
        <v>12.912</v>
      </c>
      <c r="K70" s="21" t="n">
        <f aca="false">Tabela1[[#This Row],[CUSTO TOTAL]]*(1+Tabela1[[#This Row],[MARGEM]])</f>
        <v>45.192</v>
      </c>
      <c r="L70" s="23"/>
    </row>
    <row r="71" customFormat="false" ht="15" hidden="false" customHeight="false" outlineLevel="0" collapsed="false">
      <c r="A71" s="17" t="n">
        <v>66</v>
      </c>
      <c r="B71" s="18" t="s">
        <v>92</v>
      </c>
      <c r="C71" s="19" t="n">
        <v>1</v>
      </c>
      <c r="D71" s="19" t="s">
        <v>25</v>
      </c>
      <c r="E71" s="19" t="s">
        <v>7</v>
      </c>
      <c r="F71" s="19" t="s">
        <v>7</v>
      </c>
      <c r="G71" s="21" t="n">
        <v>518.65</v>
      </c>
      <c r="H71" s="21" t="n">
        <f aca="false">Tabela1[[#This Row],[CUSTO UNIT.]]*Tabela1[[#This Row],[QTDE.]]</f>
        <v>518.65</v>
      </c>
      <c r="I71" s="22" t="n">
        <f aca="false">IF(Tabela1[[#This Row],[FATURADO PARA]]=$P$3,$Q$3,IF(Tabela1[[#This Row],[FATURADO PARA]]=$P$4,$Q$4))</f>
        <v>0.4</v>
      </c>
      <c r="J71" s="21" t="n">
        <f aca="false">Tabela1[[#This Row],[CUSTO TOTAL]]*I71</f>
        <v>207.46</v>
      </c>
      <c r="K71" s="21" t="n">
        <f aca="false">Tabela1[[#This Row],[CUSTO TOTAL]]*(1+Tabela1[[#This Row],[MARGEM]])</f>
        <v>726.11</v>
      </c>
      <c r="L71" s="23"/>
    </row>
    <row r="72" customFormat="false" ht="15" hidden="false" customHeight="false" outlineLevel="0" collapsed="false">
      <c r="A72" s="17" t="n">
        <v>67</v>
      </c>
      <c r="B72" s="18" t="s">
        <v>93</v>
      </c>
      <c r="C72" s="24" t="n">
        <v>1</v>
      </c>
      <c r="D72" s="24" t="s">
        <v>25</v>
      </c>
      <c r="E72" s="19" t="s">
        <v>7</v>
      </c>
      <c r="F72" s="19" t="s">
        <v>7</v>
      </c>
      <c r="G72" s="21" t="n">
        <v>1500</v>
      </c>
      <c r="H72" s="21" t="n">
        <f aca="false">Tabela1[[#This Row],[CUSTO UNIT.]]*Tabela1[[#This Row],[QTDE.]]</f>
        <v>1500</v>
      </c>
      <c r="I72" s="22" t="n">
        <f aca="false">IF(Tabela1[[#This Row],[FATURADO PARA]]=$P$3,$Q$3,IF(Tabela1[[#This Row],[FATURADO PARA]]=$P$4,$Q$4))</f>
        <v>0.4</v>
      </c>
      <c r="J72" s="21" t="n">
        <f aca="false">Tabela1[[#This Row],[CUSTO TOTAL]]*I72</f>
        <v>600</v>
      </c>
      <c r="K72" s="21" t="n">
        <f aca="false">Tabela1[[#This Row],[CUSTO TOTAL]]*(1+Tabela1[[#This Row],[MARGEM]])</f>
        <v>2100</v>
      </c>
      <c r="L72" s="23"/>
    </row>
    <row r="73" customFormat="false" ht="15" hidden="false" customHeight="false" outlineLevel="0" collapsed="false">
      <c r="A73" s="17" t="n">
        <v>68</v>
      </c>
      <c r="B73" s="18" t="s">
        <v>94</v>
      </c>
      <c r="C73" s="19" t="n">
        <v>3</v>
      </c>
      <c r="D73" s="19" t="s">
        <v>27</v>
      </c>
      <c r="E73" s="19" t="s">
        <v>7</v>
      </c>
      <c r="F73" s="19" t="s">
        <v>7</v>
      </c>
      <c r="G73" s="20" t="n">
        <v>7</v>
      </c>
      <c r="H73" s="21" t="n">
        <f aca="false">Tabela1[[#This Row],[CUSTO UNIT.]]*Tabela1[[#This Row],[QTDE.]]</f>
        <v>21</v>
      </c>
      <c r="I73" s="22" t="n">
        <f aca="false">IF(Tabela1[[#This Row],[FATURADO PARA]]=$P$3,$Q$3,IF(Tabela1[[#This Row],[FATURADO PARA]]=$P$4,$Q$4))</f>
        <v>0.4</v>
      </c>
      <c r="J73" s="21" t="n">
        <f aca="false">Tabela1[[#This Row],[CUSTO TOTAL]]*I73</f>
        <v>8.4</v>
      </c>
      <c r="K73" s="21" t="n">
        <f aca="false">Tabela1[[#This Row],[CUSTO TOTAL]]*(1+Tabela1[[#This Row],[MARGEM]])</f>
        <v>29.4</v>
      </c>
      <c r="L73" s="23"/>
    </row>
    <row r="74" customFormat="false" ht="15" hidden="false" customHeight="false" outlineLevel="0" collapsed="false">
      <c r="A74" s="17" t="n">
        <v>69</v>
      </c>
      <c r="B74" s="18" t="s">
        <v>95</v>
      </c>
      <c r="C74" s="19" t="n">
        <v>1</v>
      </c>
      <c r="D74" s="19" t="s">
        <v>25</v>
      </c>
      <c r="E74" s="19" t="s">
        <v>7</v>
      </c>
      <c r="F74" s="19" t="s">
        <v>7</v>
      </c>
      <c r="G74" s="21" t="n">
        <v>160</v>
      </c>
      <c r="H74" s="21" t="n">
        <f aca="false">Tabela1[[#This Row],[CUSTO UNIT.]]*Tabela1[[#This Row],[QTDE.]]</f>
        <v>160</v>
      </c>
      <c r="I74" s="22" t="n">
        <f aca="false">IF(Tabela1[[#This Row],[FATURADO PARA]]=$P$3,$Q$3,IF(Tabela1[[#This Row],[FATURADO PARA]]=$P$4,$Q$4))</f>
        <v>0.4</v>
      </c>
      <c r="J74" s="21" t="n">
        <f aca="false">Tabela1[[#This Row],[CUSTO TOTAL]]*I74</f>
        <v>64</v>
      </c>
      <c r="K74" s="21" t="n">
        <f aca="false">Tabela1[[#This Row],[CUSTO TOTAL]]*(1+Tabela1[[#This Row],[MARGEM]])</f>
        <v>224</v>
      </c>
      <c r="L74" s="23"/>
    </row>
    <row r="75" customFormat="false" ht="15" hidden="false" customHeight="false" outlineLevel="0" collapsed="false">
      <c r="A75" s="17" t="n">
        <v>70</v>
      </c>
      <c r="B75" s="18" t="s">
        <v>96</v>
      </c>
      <c r="C75" s="24" t="n">
        <v>1</v>
      </c>
      <c r="D75" s="19" t="s">
        <v>25</v>
      </c>
      <c r="E75" s="19" t="s">
        <v>7</v>
      </c>
      <c r="F75" s="19" t="s">
        <v>7</v>
      </c>
      <c r="G75" s="21" t="n">
        <v>3.2</v>
      </c>
      <c r="H75" s="21" t="n">
        <f aca="false">Tabela1[[#This Row],[CUSTO UNIT.]]*Tabela1[[#This Row],[QTDE.]]</f>
        <v>3.2</v>
      </c>
      <c r="I75" s="22" t="n">
        <f aca="false">IF(Tabela1[[#This Row],[FATURADO PARA]]=$P$3,$Q$3,IF(Tabela1[[#This Row],[FATURADO PARA]]=$P$4,$Q$4))</f>
        <v>0.4</v>
      </c>
      <c r="J75" s="21" t="n">
        <f aca="false">Tabela1[[#This Row],[CUSTO TOTAL]]*I75</f>
        <v>1.28</v>
      </c>
      <c r="K75" s="21" t="n">
        <f aca="false">Tabela1[[#This Row],[CUSTO TOTAL]]*(1+Tabela1[[#This Row],[MARGEM]])</f>
        <v>4.48</v>
      </c>
      <c r="L75" s="23"/>
    </row>
    <row r="76" customFormat="false" ht="15" hidden="false" customHeight="false" outlineLevel="0" collapsed="false">
      <c r="A76" s="17" t="n">
        <v>71</v>
      </c>
      <c r="B76" s="18" t="s">
        <v>97</v>
      </c>
      <c r="C76" s="19" t="n">
        <v>1</v>
      </c>
      <c r="D76" s="19" t="s">
        <v>27</v>
      </c>
      <c r="E76" s="19" t="s">
        <v>7</v>
      </c>
      <c r="F76" s="19" t="s">
        <v>7</v>
      </c>
      <c r="G76" s="20" t="n">
        <v>1.98</v>
      </c>
      <c r="H76" s="21" t="n">
        <f aca="false">Tabela1[[#This Row],[CUSTO UNIT.]]*Tabela1[[#This Row],[QTDE.]]</f>
        <v>1.98</v>
      </c>
      <c r="I76" s="22" t="n">
        <f aca="false">IF(Tabela1[[#This Row],[FATURADO PARA]]=$P$3,$Q$3,IF(Tabela1[[#This Row],[FATURADO PARA]]=$P$4,$Q$4))</f>
        <v>0.4</v>
      </c>
      <c r="J76" s="21" t="n">
        <f aca="false">Tabela1[[#This Row],[CUSTO TOTAL]]*I76</f>
        <v>0.792</v>
      </c>
      <c r="K76" s="21" t="n">
        <f aca="false">Tabela1[[#This Row],[CUSTO TOTAL]]*(1+Tabela1[[#This Row],[MARGEM]])</f>
        <v>2.772</v>
      </c>
      <c r="L76" s="23"/>
    </row>
    <row r="77" customFormat="false" ht="15" hidden="false" customHeight="false" outlineLevel="0" collapsed="false">
      <c r="A77" s="17" t="n">
        <v>72</v>
      </c>
      <c r="B77" s="18" t="s">
        <v>98</v>
      </c>
      <c r="C77" s="24" t="n">
        <v>1</v>
      </c>
      <c r="D77" s="19" t="s">
        <v>25</v>
      </c>
      <c r="E77" s="19" t="s">
        <v>7</v>
      </c>
      <c r="F77" s="19" t="s">
        <v>7</v>
      </c>
      <c r="G77" s="21" t="n">
        <v>9.06</v>
      </c>
      <c r="H77" s="21" t="n">
        <f aca="false">Tabela1[[#This Row],[CUSTO UNIT.]]*Tabela1[[#This Row],[QTDE.]]</f>
        <v>9.06</v>
      </c>
      <c r="I77" s="22" t="n">
        <f aca="false">IF(Tabela1[[#This Row],[FATURADO PARA]]=$P$3,$Q$3,IF(Tabela1[[#This Row],[FATURADO PARA]]=$P$4,$Q$4))</f>
        <v>0.4</v>
      </c>
      <c r="J77" s="21" t="n">
        <f aca="false">Tabela1[[#This Row],[CUSTO TOTAL]]*I77</f>
        <v>3.624</v>
      </c>
      <c r="K77" s="21" t="n">
        <f aca="false">Tabela1[[#This Row],[CUSTO TOTAL]]*(1+Tabela1[[#This Row],[MARGEM]])</f>
        <v>12.684</v>
      </c>
      <c r="L77" s="23"/>
    </row>
    <row r="78" customFormat="false" ht="15" hidden="false" customHeight="false" outlineLevel="0" collapsed="false">
      <c r="A78" s="17" t="n">
        <v>73</v>
      </c>
      <c r="B78" s="18" t="s">
        <v>99</v>
      </c>
      <c r="C78" s="24" t="n">
        <v>1</v>
      </c>
      <c r="D78" s="19" t="s">
        <v>25</v>
      </c>
      <c r="E78" s="19" t="s">
        <v>7</v>
      </c>
      <c r="F78" s="19" t="s">
        <v>7</v>
      </c>
      <c r="G78" s="21" t="n">
        <v>79.38</v>
      </c>
      <c r="H78" s="21" t="n">
        <f aca="false">Tabela1[[#This Row],[CUSTO UNIT.]]*Tabela1[[#This Row],[QTDE.]]</f>
        <v>79.38</v>
      </c>
      <c r="I78" s="22" t="n">
        <f aca="false">IF(Tabela1[[#This Row],[FATURADO PARA]]=$P$3,$Q$3,IF(Tabela1[[#This Row],[FATURADO PARA]]=$P$4,$Q$4))</f>
        <v>0.4</v>
      </c>
      <c r="J78" s="21" t="n">
        <f aca="false">Tabela1[[#This Row],[CUSTO TOTAL]]*I78</f>
        <v>31.752</v>
      </c>
      <c r="K78" s="21" t="n">
        <f aca="false">Tabela1[[#This Row],[CUSTO TOTAL]]*(1+Tabela1[[#This Row],[MARGEM]])</f>
        <v>111.132</v>
      </c>
      <c r="L78" s="23"/>
    </row>
    <row r="79" customFormat="false" ht="15" hidden="false" customHeight="false" outlineLevel="0" collapsed="false">
      <c r="A79" s="17" t="n">
        <v>74</v>
      </c>
      <c r="B79" s="18" t="s">
        <v>100</v>
      </c>
      <c r="C79" s="24" t="n">
        <v>1</v>
      </c>
      <c r="D79" s="19" t="s">
        <v>25</v>
      </c>
      <c r="E79" s="19" t="s">
        <v>7</v>
      </c>
      <c r="F79" s="19" t="s">
        <v>7</v>
      </c>
      <c r="G79" s="21" t="n">
        <v>93.47</v>
      </c>
      <c r="H79" s="21" t="n">
        <f aca="false">Tabela1[[#This Row],[CUSTO UNIT.]]*Tabela1[[#This Row],[QTDE.]]</f>
        <v>93.47</v>
      </c>
      <c r="I79" s="22" t="n">
        <f aca="false">IF(Tabela1[[#This Row],[FATURADO PARA]]=$P$3,$Q$3,IF(Tabela1[[#This Row],[FATURADO PARA]]=$P$4,$Q$4))</f>
        <v>0.4</v>
      </c>
      <c r="J79" s="21" t="n">
        <f aca="false">Tabela1[[#This Row],[CUSTO TOTAL]]*I79</f>
        <v>37.388</v>
      </c>
      <c r="K79" s="21" t="n">
        <f aca="false">Tabela1[[#This Row],[CUSTO TOTAL]]*(1+Tabela1[[#This Row],[MARGEM]])</f>
        <v>130.858</v>
      </c>
      <c r="L79" s="23"/>
    </row>
    <row r="80" customFormat="false" ht="15" hidden="false" customHeight="false" outlineLevel="0" collapsed="false">
      <c r="A80" s="17" t="n">
        <v>75</v>
      </c>
      <c r="B80" s="18" t="s">
        <v>101</v>
      </c>
      <c r="C80" s="19" t="n">
        <v>8</v>
      </c>
      <c r="D80" s="19" t="s">
        <v>25</v>
      </c>
      <c r="E80" s="19" t="s">
        <v>7</v>
      </c>
      <c r="F80" s="19" t="s">
        <v>7</v>
      </c>
      <c r="G80" s="20" t="n">
        <v>11.88</v>
      </c>
      <c r="H80" s="21" t="n">
        <f aca="false">Tabela1[[#This Row],[CUSTO UNIT.]]*Tabela1[[#This Row],[QTDE.]]</f>
        <v>95.04</v>
      </c>
      <c r="I80" s="22" t="n">
        <f aca="false">IF(Tabela1[[#This Row],[FATURADO PARA]]=$P$3,$Q$3,IF(Tabela1[[#This Row],[FATURADO PARA]]=$P$4,$Q$4))</f>
        <v>0.4</v>
      </c>
      <c r="J80" s="21" t="n">
        <f aca="false">Tabela1[[#This Row],[CUSTO TOTAL]]*I80</f>
        <v>38.016</v>
      </c>
      <c r="K80" s="21" t="n">
        <f aca="false">Tabela1[[#This Row],[CUSTO TOTAL]]*(1+Tabela1[[#This Row],[MARGEM]])</f>
        <v>133.056</v>
      </c>
      <c r="L80" s="23"/>
    </row>
    <row r="81" customFormat="false" ht="15" hidden="false" customHeight="false" outlineLevel="0" collapsed="false">
      <c r="A81" s="17" t="n">
        <v>76</v>
      </c>
      <c r="B81" s="18" t="s">
        <v>102</v>
      </c>
      <c r="C81" s="19" t="n">
        <v>6</v>
      </c>
      <c r="D81" s="19" t="s">
        <v>25</v>
      </c>
      <c r="E81" s="19" t="s">
        <v>7</v>
      </c>
      <c r="F81" s="19" t="s">
        <v>7</v>
      </c>
      <c r="G81" s="20" t="n">
        <v>0.94</v>
      </c>
      <c r="H81" s="21" t="n">
        <f aca="false">Tabela1[[#This Row],[CUSTO UNIT.]]*Tabela1[[#This Row],[QTDE.]]</f>
        <v>5.64</v>
      </c>
      <c r="I81" s="22" t="n">
        <f aca="false">IF(Tabela1[[#This Row],[FATURADO PARA]]=$P$3,$Q$3,IF(Tabela1[[#This Row],[FATURADO PARA]]=$P$4,$Q$4))</f>
        <v>0.4</v>
      </c>
      <c r="J81" s="21" t="n">
        <f aca="false">Tabela1[[#This Row],[CUSTO TOTAL]]*I81</f>
        <v>2.256</v>
      </c>
      <c r="K81" s="21" t="n">
        <f aca="false">Tabela1[[#This Row],[CUSTO TOTAL]]*(1+Tabela1[[#This Row],[MARGEM]])</f>
        <v>7.896</v>
      </c>
      <c r="L81" s="23"/>
    </row>
    <row r="82" customFormat="false" ht="15" hidden="false" customHeight="false" outlineLevel="0" collapsed="false">
      <c r="A82" s="17" t="n">
        <v>77</v>
      </c>
      <c r="B82" s="18" t="s">
        <v>103</v>
      </c>
      <c r="C82" s="19" t="n">
        <v>6</v>
      </c>
      <c r="D82" s="19" t="s">
        <v>25</v>
      </c>
      <c r="E82" s="19" t="s">
        <v>7</v>
      </c>
      <c r="F82" s="19" t="s">
        <v>7</v>
      </c>
      <c r="G82" s="21" t="n">
        <v>10.49</v>
      </c>
      <c r="H82" s="21" t="n">
        <f aca="false">Tabela1[[#This Row],[CUSTO UNIT.]]*Tabela1[[#This Row],[QTDE.]]</f>
        <v>62.94</v>
      </c>
      <c r="I82" s="22" t="n">
        <f aca="false">IF(Tabela1[[#This Row],[FATURADO PARA]]=$P$3,$Q$3,IF(Tabela1[[#This Row],[FATURADO PARA]]=$P$4,$Q$4))</f>
        <v>0.4</v>
      </c>
      <c r="J82" s="21" t="n">
        <f aca="false">Tabela1[[#This Row],[CUSTO TOTAL]]*I82</f>
        <v>25.176</v>
      </c>
      <c r="K82" s="21" t="n">
        <f aca="false">Tabela1[[#This Row],[CUSTO TOTAL]]*(1+Tabela1[[#This Row],[MARGEM]])</f>
        <v>88.116</v>
      </c>
      <c r="L82" s="23"/>
    </row>
    <row r="83" customFormat="false" ht="15" hidden="false" customHeight="false" outlineLevel="0" collapsed="false">
      <c r="A83" s="17" t="n">
        <v>78</v>
      </c>
      <c r="B83" s="37" t="s">
        <v>104</v>
      </c>
      <c r="C83" s="19" t="n">
        <v>1</v>
      </c>
      <c r="D83" s="19" t="s">
        <v>27</v>
      </c>
      <c r="E83" s="19" t="s">
        <v>7</v>
      </c>
      <c r="F83" s="19" t="s">
        <v>7</v>
      </c>
      <c r="G83" s="20" t="n">
        <v>6.74</v>
      </c>
      <c r="H83" s="21" t="n">
        <f aca="false">Tabela1[[#This Row],[CUSTO UNIT.]]*Tabela1[[#This Row],[QTDE.]]</f>
        <v>6.74</v>
      </c>
      <c r="I83" s="22" t="n">
        <f aca="false">IF(Tabela1[[#This Row],[FATURADO PARA]]=$P$3,$Q$3,IF(Tabela1[[#This Row],[FATURADO PARA]]=$P$4,$Q$4))</f>
        <v>0.4</v>
      </c>
      <c r="J83" s="21" t="n">
        <f aca="false">Tabela1[[#This Row],[CUSTO TOTAL]]*I83</f>
        <v>2.696</v>
      </c>
      <c r="K83" s="21" t="n">
        <f aca="false">Tabela1[[#This Row],[CUSTO TOTAL]]*(1+Tabela1[[#This Row],[MARGEM]])</f>
        <v>9.436</v>
      </c>
      <c r="L83" s="23"/>
    </row>
    <row r="84" s="32" customFormat="true" ht="15" hidden="false" customHeight="false" outlineLevel="0" collapsed="false">
      <c r="A84" s="25" t="n">
        <v>79</v>
      </c>
      <c r="B84" s="38" t="s">
        <v>105</v>
      </c>
      <c r="C84" s="27" t="n">
        <v>1</v>
      </c>
      <c r="D84" s="27" t="s">
        <v>27</v>
      </c>
      <c r="E84" s="27" t="s">
        <v>106</v>
      </c>
      <c r="F84" s="27" t="s">
        <v>10</v>
      </c>
      <c r="G84" s="28" t="n">
        <v>8200</v>
      </c>
      <c r="H84" s="29" t="n">
        <f aca="false">Tabela1[[#This Row],[CUSTO UNIT.]]*Tabela1[[#This Row],[QTDE.]]</f>
        <v>8200</v>
      </c>
      <c r="I84" s="30" t="n">
        <f aca="false">IF(Tabela1[[#This Row],[FATURADO PARA]]=$P$3,$Q$3,IF(Tabela1[[#This Row],[FATURADO PARA]]=$P$4,$Q$4))</f>
        <v>0</v>
      </c>
      <c r="J84" s="29" t="n">
        <f aca="false">Tabela1[[#This Row],[CUSTO TOTAL]]*I84</f>
        <v>0</v>
      </c>
      <c r="K84" s="29" t="n">
        <f aca="false">Tabela1[[#This Row],[CUSTO TOTAL]]*(1+Tabela1[[#This Row],[MARGEM]])</f>
        <v>8200</v>
      </c>
      <c r="L84" s="31"/>
    </row>
    <row r="85" customFormat="false" ht="15" hidden="false" customHeight="false" outlineLevel="0" collapsed="false">
      <c r="A85" s="17" t="n">
        <v>80</v>
      </c>
      <c r="B85" s="37" t="s">
        <v>107</v>
      </c>
      <c r="C85" s="19" t="n">
        <v>1</v>
      </c>
      <c r="D85" s="19" t="s">
        <v>25</v>
      </c>
      <c r="E85" s="19" t="s">
        <v>7</v>
      </c>
      <c r="F85" s="19" t="s">
        <v>7</v>
      </c>
      <c r="G85" s="20" t="n">
        <v>19.95</v>
      </c>
      <c r="H85" s="21" t="n">
        <f aca="false">Tabela1[[#This Row],[CUSTO UNIT.]]*Tabela1[[#This Row],[QTDE.]]</f>
        <v>19.95</v>
      </c>
      <c r="I85" s="22" t="n">
        <f aca="false">IF(Tabela1[[#This Row],[FATURADO PARA]]=$P$3,$Q$3,IF(Tabela1[[#This Row],[FATURADO PARA]]=$P$4,$Q$4))</f>
        <v>0.4</v>
      </c>
      <c r="J85" s="21" t="n">
        <f aca="false">Tabela1[[#This Row],[CUSTO TOTAL]]*I85</f>
        <v>7.98</v>
      </c>
      <c r="K85" s="21" t="n">
        <f aca="false">Tabela1[[#This Row],[CUSTO TOTAL]]*(1+Tabela1[[#This Row],[MARGEM]])</f>
        <v>27.93</v>
      </c>
      <c r="L85" s="23"/>
    </row>
    <row r="86" customFormat="false" ht="15" hidden="false" customHeight="false" outlineLevel="0" collapsed="false">
      <c r="A86" s="17" t="n">
        <v>81</v>
      </c>
      <c r="B86" s="37" t="s">
        <v>108</v>
      </c>
      <c r="C86" s="33" t="n">
        <v>1</v>
      </c>
      <c r="D86" s="33" t="s">
        <v>27</v>
      </c>
      <c r="E86" s="19" t="s">
        <v>7</v>
      </c>
      <c r="F86" s="19" t="s">
        <v>7</v>
      </c>
      <c r="G86" s="20" t="n">
        <v>27.32</v>
      </c>
      <c r="H86" s="21" t="n">
        <f aca="false">Tabela1[[#This Row],[CUSTO UNIT.]]*Tabela1[[#This Row],[QTDE.]]</f>
        <v>27.32</v>
      </c>
      <c r="I86" s="34" t="n">
        <f aca="false">IF(Tabela1[[#This Row],[FATURADO PARA]]=$P$3,$Q$3,IF(Tabela1[[#This Row],[FATURADO PARA]]=$P$4,$Q$4))</f>
        <v>0.4</v>
      </c>
      <c r="J86" s="35" t="n">
        <f aca="false">Tabela1[[#This Row],[CUSTO TOTAL]]*I86</f>
        <v>10.928</v>
      </c>
      <c r="K86" s="35" t="n">
        <f aca="false">Tabela1[[#This Row],[CUSTO TOTAL]]*(1+Tabela1[[#This Row],[MARGEM]])</f>
        <v>38.248</v>
      </c>
      <c r="L86" s="36"/>
    </row>
    <row r="87" customFormat="false" ht="15.75" hidden="false" customHeight="false" outlineLevel="0" collapsed="false">
      <c r="A87" s="39"/>
      <c r="B87" s="40"/>
      <c r="C87" s="39"/>
      <c r="D87" s="39"/>
      <c r="E87" s="39"/>
      <c r="F87" s="39"/>
      <c r="G87" s="41"/>
      <c r="H87" s="41"/>
      <c r="I87" s="41"/>
      <c r="J87" s="39"/>
      <c r="K87" s="42"/>
      <c r="L87" s="43"/>
      <c r="M87" s="44"/>
      <c r="N87" s="41"/>
    </row>
    <row r="88" customFormat="false" ht="15" hidden="false" customHeight="false" outlineLevel="0" collapsed="false">
      <c r="B88" s="8" t="s">
        <v>109</v>
      </c>
      <c r="C88" s="20" t="n">
        <f aca="false">SUMIF(Tabela1[FATURADO PARA],"Nicolucci",Tabela1[CUSTO TOTAL])</f>
        <v>10441.76</v>
      </c>
      <c r="D88" s="45"/>
      <c r="E88" s="46"/>
    </row>
    <row r="89" customFormat="false" ht="15" hidden="false" customHeight="false" outlineLevel="0" collapsed="false">
      <c r="B89" s="8" t="str">
        <f aca="false">CONCATENATE("Margem Nicolucci"," - ",Q3*100,"%")</f>
        <v>Margem Nicolucci - 40%</v>
      </c>
      <c r="C89" s="20" t="n">
        <f aca="false">C88*Q3</f>
        <v>4176.704</v>
      </c>
      <c r="D89" s="45"/>
    </row>
    <row r="90" customFormat="false" ht="15" hidden="false" customHeight="false" outlineLevel="0" collapsed="false">
      <c r="B90" s="8" t="s">
        <v>110</v>
      </c>
      <c r="C90" s="20" t="n">
        <f aca="false">SUMIF(Tabela1[FATURADO PARA],"Cliente",Tabela1[CUSTO TOTAL])</f>
        <v>8200</v>
      </c>
      <c r="E90" s="46"/>
    </row>
    <row r="91" customFormat="false" ht="15" hidden="false" customHeight="false" outlineLevel="0" collapsed="false">
      <c r="B91" s="8" t="str">
        <f aca="false">CONCATENATE("Margem Cliente"," - ",Q4*100,"%")</f>
        <v>Margem Cliente - 0%</v>
      </c>
      <c r="C91" s="20" t="n">
        <f aca="false">C90*Q4</f>
        <v>0</v>
      </c>
      <c r="D91" s="45"/>
    </row>
    <row r="92" customFormat="false" ht="15" hidden="false" customHeight="false" outlineLevel="0" collapsed="false">
      <c r="B92" s="8" t="s">
        <v>111</v>
      </c>
      <c r="C92" s="20" t="n">
        <v>6110.74</v>
      </c>
      <c r="E92" s="45"/>
    </row>
    <row r="93" customFormat="false" ht="15" hidden="false" customHeight="false" outlineLevel="0" collapsed="false">
      <c r="B93" s="5" t="s">
        <v>112</v>
      </c>
      <c r="C93" s="47" t="n">
        <f aca="false">C88+C89+C92</f>
        <v>20729.204</v>
      </c>
      <c r="E93" s="45"/>
    </row>
    <row r="94" customFormat="false" ht="15" hidden="false" customHeight="false" outlineLevel="0" collapsed="false">
      <c r="B94" s="5" t="s">
        <v>113</v>
      </c>
      <c r="C94" s="47" t="n">
        <f aca="false">C90</f>
        <v>8200</v>
      </c>
      <c r="E94" s="45"/>
    </row>
    <row r="95" customFormat="false" ht="15" hidden="false" customHeight="false" outlineLevel="0" collapsed="false">
      <c r="B95" s="5" t="s">
        <v>114</v>
      </c>
      <c r="C95" s="48" t="n">
        <f aca="false">C93+C94</f>
        <v>28929.204</v>
      </c>
      <c r="E95" s="45"/>
      <c r="F95" s="45"/>
    </row>
  </sheetData>
  <mergeCells count="6">
    <mergeCell ref="A1:N1"/>
    <mergeCell ref="P1:Q1"/>
    <mergeCell ref="A2:N2"/>
    <mergeCell ref="B3:N3"/>
    <mergeCell ref="B4:N4"/>
    <mergeCell ref="B5:N5"/>
  </mergeCells>
  <dataValidations count="2">
    <dataValidation allowBlank="true" operator="between" showDropDown="false" showErrorMessage="true" showInputMessage="true" sqref="E7:E86 G87" type="list">
      <formula1>"NICOLUCCI,ELETROMECÂNICA,CABO,POSTE,TRANSFORMADOR,LUMINÁRIA,DIVERSOS,MÃO DE OBRA"</formula1>
      <formula2>0</formula2>
    </dataValidation>
    <dataValidation allowBlank="true" operator="between" showDropDown="false" showErrorMessage="true" showInputMessage="true" sqref="F7:F86 H87" type="list">
      <formula1>"NICOLUCCI,CLIENTE"</formula1>
      <formula2>0</formula2>
    </dataValidation>
  </dataValidation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5536"/>
  <sheetViews>
    <sheetView showFormulas="false" showGridLines="true" showRowColHeaders="true" showZeros="true" rightToLeft="false" tabSelected="true" showOutlineSymbols="true" defaultGridColor="true" view="normal" topLeftCell="A40" colorId="64" zoomScale="100" zoomScaleNormal="100" zoomScalePageLayoutView="100" workbookViewId="0">
      <selection pane="topLeft" activeCell="J77" activeCellId="0" sqref="J77"/>
    </sheetView>
  </sheetViews>
  <sheetFormatPr defaultRowHeight="15" zeroHeight="false" outlineLevelRow="0" outlineLevelCol="0"/>
  <cols>
    <col collapsed="false" customWidth="true" hidden="false" outlineLevel="0" max="1" min="1" style="0" width="7.8"/>
    <col collapsed="false" customWidth="true" hidden="false" outlineLevel="0" max="2" min="2" style="0" width="74.08"/>
    <col collapsed="false" customWidth="true" hidden="false" outlineLevel="0" max="3" min="3" style="0" width="12.37"/>
    <col collapsed="false" customWidth="true" hidden="false" outlineLevel="0" max="4" min="4" style="0" width="8.06"/>
    <col collapsed="false" customWidth="true" hidden="false" outlineLevel="0" max="5" min="5" style="0" width="8.75"/>
    <col collapsed="false" customWidth="true" hidden="false" outlineLevel="0" max="6" min="6" style="0" width="9.59"/>
    <col collapsed="false" customWidth="true" hidden="false" outlineLevel="0" max="7" min="7" style="0" width="13.19"/>
    <col collapsed="false" customWidth="true" hidden="false" outlineLevel="0" max="8" min="8" style="0" width="8.67"/>
    <col collapsed="false" customWidth="true" hidden="false" outlineLevel="0" max="9" min="9" style="0" width="14.28"/>
    <col collapsed="false" customWidth="true" hidden="false" outlineLevel="0" max="10" min="10" style="0" width="13.29"/>
    <col collapsed="false" customWidth="true" hidden="false" outlineLevel="0" max="15" min="11" style="0" width="8.67"/>
    <col collapsed="false" customWidth="true" hidden="false" outlineLevel="0" max="16" min="16" style="0" width="13.29"/>
    <col collapsed="false" customWidth="true" hidden="false" outlineLevel="0" max="1025" min="17" style="0" width="8.67"/>
  </cols>
  <sheetData>
    <row r="1" customFormat="false" ht="22.45" hidden="false" customHeight="true" outlineLevel="0" collapsed="false">
      <c r="A1" s="6"/>
      <c r="B1" s="49" t="s">
        <v>115</v>
      </c>
      <c r="C1" s="49"/>
      <c r="D1" s="49"/>
      <c r="E1" s="49"/>
      <c r="F1" s="49"/>
      <c r="G1" s="49"/>
    </row>
    <row r="2" customFormat="false" ht="16.45" hidden="false" customHeight="true" outlineLevel="0" collapsed="false">
      <c r="A2" s="10" t="s">
        <v>8</v>
      </c>
      <c r="B2" s="50" t="s">
        <v>116</v>
      </c>
      <c r="C2" s="50"/>
      <c r="D2" s="50"/>
      <c r="E2" s="50"/>
      <c r="F2" s="50"/>
      <c r="G2" s="50"/>
    </row>
    <row r="3" customFormat="false" ht="18.7" hidden="false" customHeight="true" outlineLevel="0" collapsed="false">
      <c r="A3" s="10" t="s">
        <v>11</v>
      </c>
      <c r="B3" s="50" t="s">
        <v>117</v>
      </c>
      <c r="C3" s="50"/>
      <c r="D3" s="50"/>
      <c r="E3" s="50"/>
      <c r="F3" s="50"/>
      <c r="G3" s="50"/>
    </row>
    <row r="4" customFormat="false" ht="15" hidden="false" customHeight="false" outlineLevel="0" collapsed="false">
      <c r="A4" s="51"/>
      <c r="B4" s="52"/>
      <c r="C4" s="52"/>
      <c r="D4" s="52"/>
      <c r="E4" s="52"/>
      <c r="F4" s="52"/>
      <c r="G4" s="52"/>
    </row>
    <row r="5" customFormat="false" ht="20.95" hidden="false" customHeight="true" outlineLevel="0" collapsed="false">
      <c r="A5" s="53" t="s">
        <v>118</v>
      </c>
      <c r="B5" s="53"/>
      <c r="C5" s="53"/>
      <c r="D5" s="53"/>
      <c r="E5" s="53"/>
      <c r="F5" s="53"/>
      <c r="G5" s="53"/>
    </row>
    <row r="6" customFormat="false" ht="22.45" hidden="false" customHeight="true" outlineLevel="0" collapsed="false">
      <c r="A6" s="54" t="s">
        <v>13</v>
      </c>
      <c r="B6" s="55" t="s">
        <v>14</v>
      </c>
      <c r="C6" s="56" t="s">
        <v>119</v>
      </c>
      <c r="D6" s="56" t="s">
        <v>15</v>
      </c>
      <c r="E6" s="56" t="s">
        <v>120</v>
      </c>
      <c r="F6" s="56" t="s">
        <v>19</v>
      </c>
      <c r="G6" s="56" t="s">
        <v>20</v>
      </c>
    </row>
    <row r="7" customFormat="false" ht="13.8" hidden="false" customHeight="false" outlineLevel="0" collapsed="false">
      <c r="A7" s="57" t="n">
        <v>1</v>
      </c>
      <c r="B7" s="58" t="s">
        <v>24</v>
      </c>
      <c r="C7" s="59"/>
      <c r="D7" s="24" t="n">
        <v>6</v>
      </c>
      <c r="E7" s="19" t="s">
        <v>25</v>
      </c>
      <c r="F7" s="60"/>
      <c r="G7" s="60"/>
    </row>
    <row r="8" customFormat="false" ht="13.8" hidden="false" customHeight="false" outlineLevel="0" collapsed="false">
      <c r="A8" s="57" t="n">
        <v>2</v>
      </c>
      <c r="B8" s="61" t="s">
        <v>28</v>
      </c>
      <c r="C8" s="62"/>
      <c r="D8" s="63" t="n">
        <v>4</v>
      </c>
      <c r="E8" s="19" t="s">
        <v>25</v>
      </c>
      <c r="F8" s="64"/>
      <c r="G8" s="64"/>
    </row>
    <row r="9" customFormat="false" ht="13.8" hidden="false" customHeight="false" outlineLevel="0" collapsed="false">
      <c r="A9" s="65" t="n">
        <v>3</v>
      </c>
      <c r="B9" s="61" t="s">
        <v>29</v>
      </c>
      <c r="C9" s="62"/>
      <c r="D9" s="13" t="n">
        <v>2</v>
      </c>
      <c r="E9" s="13" t="s">
        <v>121</v>
      </c>
      <c r="F9" s="64"/>
      <c r="G9" s="64"/>
    </row>
    <row r="10" customFormat="false" ht="13.8" hidden="false" customHeight="false" outlineLevel="0" collapsed="false">
      <c r="A10" s="65" t="n">
        <v>4</v>
      </c>
      <c r="B10" s="61" t="s">
        <v>31</v>
      </c>
      <c r="C10" s="62"/>
      <c r="D10" s="63" t="n">
        <v>1</v>
      </c>
      <c r="E10" s="19" t="s">
        <v>25</v>
      </c>
      <c r="F10" s="64"/>
      <c r="G10" s="64"/>
    </row>
    <row r="11" customFormat="false" ht="13.8" hidden="false" customHeight="false" outlineLevel="0" collapsed="false">
      <c r="A11" s="57" t="n">
        <v>5</v>
      </c>
      <c r="B11" s="61" t="s">
        <v>122</v>
      </c>
      <c r="C11" s="62"/>
      <c r="D11" s="63" t="n">
        <v>8</v>
      </c>
      <c r="E11" s="19" t="s">
        <v>25</v>
      </c>
      <c r="F11" s="64"/>
      <c r="G11" s="64"/>
    </row>
    <row r="12" customFormat="false" ht="13.8" hidden="false" customHeight="false" outlineLevel="0" collapsed="false">
      <c r="A12" s="57" t="n">
        <v>6</v>
      </c>
      <c r="B12" s="61" t="s">
        <v>33</v>
      </c>
      <c r="C12" s="62"/>
      <c r="D12" s="13" t="n">
        <v>4</v>
      </c>
      <c r="E12" s="19" t="s">
        <v>25</v>
      </c>
      <c r="F12" s="66"/>
      <c r="G12" s="64"/>
    </row>
    <row r="13" customFormat="false" ht="13.8" hidden="false" customHeight="false" outlineLevel="0" collapsed="false">
      <c r="A13" s="65" t="n">
        <v>7</v>
      </c>
      <c r="B13" s="61" t="s">
        <v>123</v>
      </c>
      <c r="C13" s="62"/>
      <c r="D13" s="13" t="n">
        <v>4</v>
      </c>
      <c r="E13" s="19" t="s">
        <v>25</v>
      </c>
      <c r="F13" s="66"/>
      <c r="G13" s="64"/>
    </row>
    <row r="14" customFormat="false" ht="13.8" hidden="false" customHeight="false" outlineLevel="0" collapsed="false">
      <c r="A14" s="65" t="n">
        <v>8</v>
      </c>
      <c r="B14" s="61" t="s">
        <v>124</v>
      </c>
      <c r="C14" s="62"/>
      <c r="D14" s="67" t="n">
        <v>22</v>
      </c>
      <c r="E14" s="19" t="s">
        <v>25</v>
      </c>
      <c r="F14" s="66"/>
      <c r="G14" s="64"/>
    </row>
    <row r="15" customFormat="false" ht="13.8" hidden="false" customHeight="false" outlineLevel="0" collapsed="false">
      <c r="A15" s="57" t="n">
        <v>9</v>
      </c>
      <c r="B15" s="61" t="s">
        <v>36</v>
      </c>
      <c r="C15" s="62"/>
      <c r="D15" s="13" t="n">
        <v>2</v>
      </c>
      <c r="E15" s="19" t="s">
        <v>25</v>
      </c>
      <c r="F15" s="64"/>
      <c r="G15" s="64"/>
    </row>
    <row r="16" customFormat="false" ht="13.8" hidden="false" customHeight="false" outlineLevel="0" collapsed="false">
      <c r="A16" s="57" t="n">
        <v>10</v>
      </c>
      <c r="B16" s="61" t="s">
        <v>37</v>
      </c>
      <c r="C16" s="62"/>
      <c r="D16" s="63" t="n">
        <v>4</v>
      </c>
      <c r="E16" s="19" t="s">
        <v>25</v>
      </c>
      <c r="F16" s="64"/>
      <c r="G16" s="64"/>
    </row>
    <row r="17" customFormat="false" ht="13.8" hidden="false" customHeight="false" outlineLevel="0" collapsed="false">
      <c r="A17" s="65" t="n">
        <v>11</v>
      </c>
      <c r="B17" s="61" t="s">
        <v>38</v>
      </c>
      <c r="C17" s="62"/>
      <c r="D17" s="13" t="n">
        <v>6</v>
      </c>
      <c r="E17" s="19" t="s">
        <v>25</v>
      </c>
      <c r="F17" s="66"/>
      <c r="G17" s="64"/>
    </row>
    <row r="18" customFormat="false" ht="13.8" hidden="false" customHeight="false" outlineLevel="0" collapsed="false">
      <c r="A18" s="65" t="n">
        <v>12</v>
      </c>
      <c r="B18" s="61" t="s">
        <v>39</v>
      </c>
      <c r="C18" s="62"/>
      <c r="D18" s="13" t="n">
        <v>2</v>
      </c>
      <c r="E18" s="19" t="s">
        <v>25</v>
      </c>
      <c r="F18" s="64"/>
      <c r="G18" s="64"/>
    </row>
    <row r="19" customFormat="false" ht="13.8" hidden="false" customHeight="false" outlineLevel="0" collapsed="false">
      <c r="A19" s="57" t="n">
        <v>13</v>
      </c>
      <c r="B19" s="61" t="s">
        <v>40</v>
      </c>
      <c r="C19" s="62"/>
      <c r="D19" s="13" t="n">
        <v>5</v>
      </c>
      <c r="E19" s="13" t="s">
        <v>41</v>
      </c>
      <c r="F19" s="64"/>
      <c r="G19" s="64"/>
    </row>
    <row r="20" customFormat="false" ht="13.8" hidden="false" customHeight="false" outlineLevel="0" collapsed="false">
      <c r="A20" s="57" t="n">
        <v>14</v>
      </c>
      <c r="B20" s="61" t="s">
        <v>42</v>
      </c>
      <c r="C20" s="62"/>
      <c r="D20" s="13" t="n">
        <v>15</v>
      </c>
      <c r="E20" s="13" t="s">
        <v>41</v>
      </c>
      <c r="F20" s="66"/>
      <c r="G20" s="64"/>
    </row>
    <row r="21" customFormat="false" ht="13.8" hidden="false" customHeight="false" outlineLevel="0" collapsed="false">
      <c r="A21" s="65" t="n">
        <v>15</v>
      </c>
      <c r="B21" s="61" t="s">
        <v>125</v>
      </c>
      <c r="C21" s="62"/>
      <c r="D21" s="13" t="n">
        <v>26</v>
      </c>
      <c r="E21" s="13" t="s">
        <v>41</v>
      </c>
      <c r="F21" s="66"/>
      <c r="G21" s="64"/>
    </row>
    <row r="22" customFormat="false" ht="13.8" hidden="false" customHeight="false" outlineLevel="0" collapsed="false">
      <c r="A22" s="65" t="n">
        <v>16</v>
      </c>
      <c r="B22" s="61" t="s">
        <v>126</v>
      </c>
      <c r="C22" s="62"/>
      <c r="D22" s="13" t="n">
        <v>78</v>
      </c>
      <c r="E22" s="13" t="s">
        <v>41</v>
      </c>
      <c r="F22" s="66"/>
      <c r="G22" s="64"/>
    </row>
    <row r="23" customFormat="false" ht="13.8" hidden="false" customHeight="false" outlineLevel="0" collapsed="false">
      <c r="A23" s="57" t="n">
        <v>17</v>
      </c>
      <c r="B23" s="61" t="s">
        <v>127</v>
      </c>
      <c r="C23" s="62"/>
      <c r="D23" s="63" t="n">
        <v>50</v>
      </c>
      <c r="E23" s="13" t="s">
        <v>41</v>
      </c>
      <c r="F23" s="64"/>
      <c r="G23" s="64"/>
    </row>
    <row r="24" customFormat="false" ht="13.8" hidden="false" customHeight="false" outlineLevel="0" collapsed="false">
      <c r="A24" s="57" t="n">
        <v>18</v>
      </c>
      <c r="B24" s="61" t="s">
        <v>128</v>
      </c>
      <c r="C24" s="62"/>
      <c r="D24" s="63" t="n">
        <v>1</v>
      </c>
      <c r="E24" s="19" t="s">
        <v>25</v>
      </c>
      <c r="F24" s="64"/>
      <c r="G24" s="64"/>
    </row>
    <row r="25" customFormat="false" ht="13.8" hidden="false" customHeight="false" outlineLevel="0" collapsed="false">
      <c r="A25" s="65" t="n">
        <v>19</v>
      </c>
      <c r="B25" s="61" t="s">
        <v>47</v>
      </c>
      <c r="C25" s="62"/>
      <c r="D25" s="63" t="n">
        <v>1</v>
      </c>
      <c r="E25" s="19" t="s">
        <v>25</v>
      </c>
      <c r="F25" s="64"/>
      <c r="G25" s="64"/>
    </row>
    <row r="26" customFormat="false" ht="13.8" hidden="false" customHeight="false" outlineLevel="0" collapsed="false">
      <c r="A26" s="65" t="n">
        <v>20</v>
      </c>
      <c r="B26" s="61" t="s">
        <v>129</v>
      </c>
      <c r="C26" s="62"/>
      <c r="D26" s="63" t="n">
        <v>3</v>
      </c>
      <c r="E26" s="19" t="s">
        <v>25</v>
      </c>
      <c r="F26" s="64"/>
      <c r="G26" s="64"/>
    </row>
    <row r="27" customFormat="false" ht="13.8" hidden="false" customHeight="false" outlineLevel="0" collapsed="false">
      <c r="A27" s="57" t="n">
        <v>21</v>
      </c>
      <c r="B27" s="61" t="s">
        <v>130</v>
      </c>
      <c r="C27" s="62"/>
      <c r="D27" s="63" t="n">
        <v>1</v>
      </c>
      <c r="E27" s="19" t="s">
        <v>25</v>
      </c>
      <c r="F27" s="64"/>
      <c r="G27" s="64"/>
    </row>
    <row r="28" customFormat="false" ht="13.8" hidden="false" customHeight="false" outlineLevel="0" collapsed="false">
      <c r="A28" s="57" t="n">
        <v>22</v>
      </c>
      <c r="B28" s="61" t="s">
        <v>131</v>
      </c>
      <c r="C28" s="62"/>
      <c r="D28" s="63" t="n">
        <v>1</v>
      </c>
      <c r="E28" s="19" t="s">
        <v>25</v>
      </c>
      <c r="F28" s="64"/>
      <c r="G28" s="64"/>
      <c r="I28" s="68"/>
      <c r="J28" s="68"/>
    </row>
    <row r="29" customFormat="false" ht="13.8" hidden="false" customHeight="false" outlineLevel="0" collapsed="false">
      <c r="A29" s="65" t="n">
        <v>23</v>
      </c>
      <c r="B29" s="69" t="s">
        <v>132</v>
      </c>
      <c r="C29" s="70"/>
      <c r="D29" s="24" t="n">
        <v>1</v>
      </c>
      <c r="E29" s="19" t="s">
        <v>25</v>
      </c>
      <c r="F29" s="60"/>
      <c r="G29" s="60"/>
      <c r="I29" s="68"/>
      <c r="J29" s="68"/>
    </row>
    <row r="30" customFormat="false" ht="13.8" hidden="false" customHeight="false" outlineLevel="0" collapsed="false">
      <c r="A30" s="65" t="n">
        <v>24</v>
      </c>
      <c r="B30" s="69" t="s">
        <v>133</v>
      </c>
      <c r="C30" s="70"/>
      <c r="D30" s="24" t="n">
        <v>1</v>
      </c>
      <c r="E30" s="19" t="s">
        <v>25</v>
      </c>
      <c r="F30" s="60"/>
      <c r="G30" s="60"/>
      <c r="I30" s="68"/>
      <c r="J30" s="68"/>
    </row>
    <row r="31" customFormat="false" ht="13.8" hidden="false" customHeight="false" outlineLevel="0" collapsed="false">
      <c r="A31" s="57" t="n">
        <v>25</v>
      </c>
      <c r="B31" s="69" t="s">
        <v>134</v>
      </c>
      <c r="C31" s="70"/>
      <c r="D31" s="24" t="n">
        <v>1</v>
      </c>
      <c r="E31" s="19" t="s">
        <v>25</v>
      </c>
      <c r="F31" s="60"/>
      <c r="G31" s="60"/>
      <c r="I31" s="68"/>
      <c r="J31" s="68"/>
    </row>
    <row r="32" customFormat="false" ht="13.8" hidden="false" customHeight="false" outlineLevel="0" collapsed="false">
      <c r="A32" s="57" t="n">
        <v>26</v>
      </c>
      <c r="B32" s="69" t="s">
        <v>135</v>
      </c>
      <c r="C32" s="70"/>
      <c r="D32" s="19" t="n">
        <v>7</v>
      </c>
      <c r="E32" s="19" t="s">
        <v>25</v>
      </c>
      <c r="F32" s="60"/>
      <c r="G32" s="60"/>
      <c r="I32" s="68"/>
      <c r="J32" s="68"/>
    </row>
    <row r="33" customFormat="false" ht="13.8" hidden="false" customHeight="false" outlineLevel="0" collapsed="false">
      <c r="A33" s="65" t="n">
        <v>27</v>
      </c>
      <c r="B33" s="69" t="s">
        <v>55</v>
      </c>
      <c r="C33" s="70"/>
      <c r="D33" s="24" t="n">
        <v>6</v>
      </c>
      <c r="E33" s="19" t="s">
        <v>25</v>
      </c>
      <c r="F33" s="60"/>
      <c r="G33" s="60"/>
      <c r="I33" s="68"/>
      <c r="J33" s="68"/>
    </row>
    <row r="34" customFormat="false" ht="13.8" hidden="false" customHeight="false" outlineLevel="0" collapsed="false">
      <c r="A34" s="65" t="n">
        <v>28</v>
      </c>
      <c r="B34" s="69" t="s">
        <v>136</v>
      </c>
      <c r="C34" s="70"/>
      <c r="D34" s="19" t="n">
        <v>2</v>
      </c>
      <c r="E34" s="19" t="s">
        <v>25</v>
      </c>
      <c r="F34" s="60"/>
      <c r="G34" s="60"/>
      <c r="I34" s="68"/>
      <c r="J34" s="68"/>
    </row>
    <row r="35" customFormat="false" ht="13.8" hidden="false" customHeight="false" outlineLevel="0" collapsed="false">
      <c r="A35" s="57" t="n">
        <v>29</v>
      </c>
      <c r="B35" s="69" t="s">
        <v>137</v>
      </c>
      <c r="C35" s="70"/>
      <c r="D35" s="19" t="n">
        <v>12</v>
      </c>
      <c r="E35" s="19" t="s">
        <v>25</v>
      </c>
      <c r="F35" s="60"/>
      <c r="G35" s="60"/>
      <c r="I35" s="68"/>
      <c r="J35" s="68"/>
    </row>
    <row r="36" customFormat="false" ht="13.8" hidden="false" customHeight="false" outlineLevel="0" collapsed="false">
      <c r="A36" s="57" t="n">
        <v>30</v>
      </c>
      <c r="B36" s="69" t="s">
        <v>138</v>
      </c>
      <c r="C36" s="70"/>
      <c r="D36" s="19" t="n">
        <v>3</v>
      </c>
      <c r="E36" s="19" t="s">
        <v>25</v>
      </c>
      <c r="F36" s="60"/>
      <c r="G36" s="60"/>
      <c r="I36" s="68"/>
      <c r="J36" s="68"/>
    </row>
    <row r="37" customFormat="false" ht="13.8" hidden="false" customHeight="false" outlineLevel="0" collapsed="false">
      <c r="A37" s="65" t="n">
        <v>31</v>
      </c>
      <c r="B37" s="69" t="s">
        <v>60</v>
      </c>
      <c r="C37" s="70"/>
      <c r="D37" s="24" t="n">
        <v>2</v>
      </c>
      <c r="E37" s="19" t="s">
        <v>25</v>
      </c>
      <c r="F37" s="60"/>
      <c r="G37" s="60"/>
      <c r="I37" s="68"/>
      <c r="J37" s="68"/>
    </row>
    <row r="38" customFormat="false" ht="13.8" hidden="false" customHeight="false" outlineLevel="0" collapsed="false">
      <c r="A38" s="65" t="n">
        <v>32</v>
      </c>
      <c r="B38" s="69" t="s">
        <v>139</v>
      </c>
      <c r="C38" s="70"/>
      <c r="D38" s="24" t="n">
        <v>2</v>
      </c>
      <c r="E38" s="19" t="s">
        <v>25</v>
      </c>
      <c r="F38" s="60"/>
      <c r="G38" s="60"/>
      <c r="I38" s="68"/>
      <c r="J38" s="68"/>
    </row>
    <row r="39" customFormat="false" ht="13.8" hidden="false" customHeight="false" outlineLevel="0" collapsed="false">
      <c r="A39" s="57" t="n">
        <v>33</v>
      </c>
      <c r="B39" s="69" t="s">
        <v>140</v>
      </c>
      <c r="C39" s="70"/>
      <c r="D39" s="19" t="n">
        <v>1</v>
      </c>
      <c r="E39" s="19" t="s">
        <v>25</v>
      </c>
      <c r="F39" s="71"/>
      <c r="G39" s="60"/>
      <c r="I39" s="68"/>
      <c r="J39" s="68"/>
    </row>
    <row r="40" customFormat="false" ht="22.35" hidden="false" customHeight="false" outlineLevel="0" collapsed="false">
      <c r="A40" s="57" t="n">
        <v>34</v>
      </c>
      <c r="B40" s="69" t="s">
        <v>141</v>
      </c>
      <c r="C40" s="70"/>
      <c r="D40" s="19" t="n">
        <v>1</v>
      </c>
      <c r="E40" s="19" t="s">
        <v>25</v>
      </c>
      <c r="F40" s="60"/>
      <c r="G40" s="60"/>
      <c r="I40" s="68"/>
      <c r="J40" s="68"/>
    </row>
    <row r="41" customFormat="false" ht="13.8" hidden="false" customHeight="false" outlineLevel="0" collapsed="false">
      <c r="A41" s="65" t="n">
        <v>35</v>
      </c>
      <c r="B41" s="69" t="s">
        <v>142</v>
      </c>
      <c r="C41" s="70"/>
      <c r="D41" s="19" t="n">
        <v>4</v>
      </c>
      <c r="E41" s="19" t="s">
        <v>25</v>
      </c>
      <c r="F41" s="60"/>
      <c r="G41" s="60"/>
      <c r="I41" s="68"/>
      <c r="J41" s="68"/>
    </row>
    <row r="42" customFormat="false" ht="13.8" hidden="false" customHeight="false" outlineLevel="0" collapsed="false">
      <c r="A42" s="65" t="n">
        <v>36</v>
      </c>
      <c r="B42" s="69" t="s">
        <v>143</v>
      </c>
      <c r="C42" s="70"/>
      <c r="D42" s="19" t="n">
        <v>5</v>
      </c>
      <c r="E42" s="19" t="s">
        <v>25</v>
      </c>
      <c r="F42" s="60"/>
      <c r="G42" s="60"/>
      <c r="I42" s="68"/>
      <c r="J42" s="68"/>
    </row>
    <row r="43" customFormat="false" ht="13.8" hidden="false" customHeight="false" outlineLevel="0" collapsed="false">
      <c r="A43" s="57" t="n">
        <v>37</v>
      </c>
      <c r="B43" s="69" t="s">
        <v>144</v>
      </c>
      <c r="C43" s="70"/>
      <c r="D43" s="24" t="n">
        <v>3</v>
      </c>
      <c r="E43" s="19" t="s">
        <v>25</v>
      </c>
      <c r="F43" s="60"/>
      <c r="G43" s="60"/>
      <c r="I43" s="68"/>
      <c r="J43" s="68"/>
    </row>
    <row r="44" customFormat="false" ht="13.8" hidden="false" customHeight="false" outlineLevel="0" collapsed="false">
      <c r="A44" s="57" t="n">
        <v>38</v>
      </c>
      <c r="B44" s="69" t="s">
        <v>145</v>
      </c>
      <c r="C44" s="70"/>
      <c r="D44" s="24" t="n">
        <v>3</v>
      </c>
      <c r="E44" s="19" t="s">
        <v>25</v>
      </c>
      <c r="F44" s="60"/>
      <c r="G44" s="60"/>
      <c r="I44" s="68"/>
      <c r="J44" s="68"/>
    </row>
    <row r="45" customFormat="false" ht="13.8" hidden="false" customHeight="false" outlineLevel="0" collapsed="false">
      <c r="A45" s="65" t="n">
        <v>39</v>
      </c>
      <c r="B45" s="69" t="s">
        <v>68</v>
      </c>
      <c r="C45" s="70"/>
      <c r="D45" s="19" t="n">
        <v>1</v>
      </c>
      <c r="E45" s="19" t="s">
        <v>121</v>
      </c>
      <c r="F45" s="71"/>
      <c r="G45" s="60"/>
      <c r="I45" s="68"/>
      <c r="J45" s="68"/>
    </row>
    <row r="46" customFormat="false" ht="13.8" hidden="false" customHeight="false" outlineLevel="0" collapsed="false">
      <c r="A46" s="65" t="n">
        <v>40</v>
      </c>
      <c r="B46" s="69" t="s">
        <v>70</v>
      </c>
      <c r="C46" s="70"/>
      <c r="D46" s="24" t="n">
        <v>3</v>
      </c>
      <c r="E46" s="19" t="s">
        <v>25</v>
      </c>
      <c r="F46" s="60"/>
      <c r="G46" s="60"/>
      <c r="I46" s="68"/>
      <c r="J46" s="68"/>
    </row>
    <row r="47" customFormat="false" ht="13.8" hidden="false" customHeight="false" outlineLevel="0" collapsed="false">
      <c r="A47" s="57" t="n">
        <v>41</v>
      </c>
      <c r="B47" s="69" t="s">
        <v>146</v>
      </c>
      <c r="C47" s="70"/>
      <c r="D47" s="24" t="n">
        <v>1</v>
      </c>
      <c r="E47" s="19" t="s">
        <v>25</v>
      </c>
      <c r="F47" s="60"/>
      <c r="G47" s="60"/>
      <c r="I47" s="68"/>
      <c r="J47" s="68"/>
    </row>
    <row r="48" customFormat="false" ht="13.8" hidden="false" customHeight="false" outlineLevel="0" collapsed="false">
      <c r="A48" s="57" t="n">
        <v>42</v>
      </c>
      <c r="B48" s="69" t="s">
        <v>71</v>
      </c>
      <c r="C48" s="70"/>
      <c r="D48" s="24" t="n">
        <v>3</v>
      </c>
      <c r="E48" s="19" t="s">
        <v>25</v>
      </c>
      <c r="F48" s="60"/>
      <c r="G48" s="60"/>
      <c r="I48" s="68"/>
      <c r="J48" s="68"/>
    </row>
    <row r="49" customFormat="false" ht="13.8" hidden="false" customHeight="false" outlineLevel="0" collapsed="false">
      <c r="A49" s="65" t="n">
        <v>43</v>
      </c>
      <c r="B49" s="69" t="s">
        <v>147</v>
      </c>
      <c r="C49" s="70"/>
      <c r="D49" s="19" t="n">
        <v>6</v>
      </c>
      <c r="E49" s="19" t="s">
        <v>25</v>
      </c>
      <c r="F49" s="71"/>
      <c r="G49" s="60"/>
      <c r="I49" s="68"/>
      <c r="J49" s="68"/>
    </row>
    <row r="50" customFormat="false" ht="13.8" hidden="false" customHeight="false" outlineLevel="0" collapsed="false">
      <c r="A50" s="65" t="n">
        <v>44</v>
      </c>
      <c r="B50" s="69" t="s">
        <v>74</v>
      </c>
      <c r="C50" s="70"/>
      <c r="D50" s="24" t="n">
        <v>3</v>
      </c>
      <c r="E50" s="19" t="s">
        <v>25</v>
      </c>
      <c r="F50" s="60"/>
      <c r="G50" s="60"/>
      <c r="I50" s="68"/>
      <c r="J50" s="68"/>
    </row>
    <row r="51" customFormat="false" ht="13.8" hidden="false" customHeight="false" outlineLevel="0" collapsed="false">
      <c r="A51" s="57" t="n">
        <v>45</v>
      </c>
      <c r="B51" s="69" t="s">
        <v>148</v>
      </c>
      <c r="C51" s="70"/>
      <c r="D51" s="19" t="n">
        <v>8</v>
      </c>
      <c r="E51" s="19" t="s">
        <v>25</v>
      </c>
      <c r="F51" s="60"/>
      <c r="G51" s="60"/>
      <c r="I51" s="68"/>
      <c r="J51" s="68"/>
    </row>
    <row r="52" customFormat="false" ht="13.8" hidden="false" customHeight="false" outlineLevel="0" collapsed="false">
      <c r="A52" s="57" t="n">
        <v>46</v>
      </c>
      <c r="B52" s="69" t="s">
        <v>77</v>
      </c>
      <c r="C52" s="70"/>
      <c r="D52" s="24" t="n">
        <v>3</v>
      </c>
      <c r="E52" s="19" t="s">
        <v>25</v>
      </c>
      <c r="F52" s="60"/>
      <c r="G52" s="60"/>
      <c r="I52" s="68"/>
      <c r="J52" s="68"/>
    </row>
    <row r="53" customFormat="false" ht="13.8" hidden="false" customHeight="false" outlineLevel="0" collapsed="false">
      <c r="A53" s="65" t="n">
        <v>47</v>
      </c>
      <c r="B53" s="69" t="s">
        <v>149</v>
      </c>
      <c r="C53" s="70"/>
      <c r="D53" s="24" t="n">
        <v>6</v>
      </c>
      <c r="E53" s="19" t="s">
        <v>25</v>
      </c>
      <c r="F53" s="60"/>
      <c r="G53" s="60"/>
      <c r="I53" s="68"/>
      <c r="J53" s="68"/>
    </row>
    <row r="54" customFormat="false" ht="13.8" hidden="false" customHeight="false" outlineLevel="0" collapsed="false">
      <c r="A54" s="65" t="n">
        <v>48</v>
      </c>
      <c r="B54" s="69" t="s">
        <v>150</v>
      </c>
      <c r="C54" s="70"/>
      <c r="D54" s="24" t="n">
        <v>4</v>
      </c>
      <c r="E54" s="19" t="s">
        <v>121</v>
      </c>
      <c r="F54" s="60"/>
      <c r="G54" s="60"/>
      <c r="I54" s="68"/>
      <c r="J54" s="68"/>
    </row>
    <row r="55" customFormat="false" ht="13.8" hidden="false" customHeight="false" outlineLevel="0" collapsed="false">
      <c r="A55" s="57" t="n">
        <v>49</v>
      </c>
      <c r="B55" s="69" t="s">
        <v>82</v>
      </c>
      <c r="C55" s="70"/>
      <c r="D55" s="19" t="n">
        <v>1</v>
      </c>
      <c r="E55" s="19" t="s">
        <v>25</v>
      </c>
      <c r="F55" s="71"/>
      <c r="G55" s="60"/>
      <c r="I55" s="68"/>
      <c r="J55" s="68"/>
    </row>
    <row r="56" customFormat="false" ht="13.8" hidden="false" customHeight="false" outlineLevel="0" collapsed="false">
      <c r="A56" s="57" t="n">
        <v>50</v>
      </c>
      <c r="B56" s="69" t="s">
        <v>151</v>
      </c>
      <c r="C56" s="70"/>
      <c r="D56" s="19" t="n">
        <v>2</v>
      </c>
      <c r="E56" s="19" t="s">
        <v>25</v>
      </c>
      <c r="F56" s="71"/>
      <c r="G56" s="60"/>
      <c r="I56" s="68"/>
      <c r="J56" s="68"/>
    </row>
    <row r="57" customFormat="false" ht="13.8" hidden="false" customHeight="false" outlineLevel="0" collapsed="false">
      <c r="A57" s="65" t="n">
        <v>51</v>
      </c>
      <c r="B57" s="69" t="s">
        <v>152</v>
      </c>
      <c r="C57" s="70"/>
      <c r="D57" s="24" t="n">
        <v>3</v>
      </c>
      <c r="E57" s="19" t="s">
        <v>25</v>
      </c>
      <c r="F57" s="60"/>
      <c r="G57" s="60"/>
      <c r="I57" s="68"/>
      <c r="J57" s="68"/>
    </row>
    <row r="58" customFormat="false" ht="15.7" hidden="false" customHeight="true" outlineLevel="0" collapsed="false">
      <c r="A58" s="65" t="n">
        <v>52</v>
      </c>
      <c r="B58" s="69" t="s">
        <v>83</v>
      </c>
      <c r="C58" s="70"/>
      <c r="D58" s="19" t="n">
        <v>4</v>
      </c>
      <c r="E58" s="19" t="s">
        <v>25</v>
      </c>
      <c r="F58" s="71"/>
      <c r="G58" s="60"/>
      <c r="I58" s="68"/>
      <c r="J58" s="68"/>
    </row>
    <row r="59" customFormat="false" ht="13.8" hidden="false" customHeight="false" outlineLevel="0" collapsed="false">
      <c r="A59" s="57" t="n">
        <v>53</v>
      </c>
      <c r="B59" s="69" t="s">
        <v>84</v>
      </c>
      <c r="C59" s="70"/>
      <c r="D59" s="24" t="n">
        <v>6</v>
      </c>
      <c r="E59" s="19" t="s">
        <v>25</v>
      </c>
      <c r="F59" s="60"/>
      <c r="G59" s="60"/>
      <c r="I59" s="68"/>
      <c r="J59" s="68"/>
    </row>
    <row r="60" customFormat="false" ht="16.45" hidden="false" customHeight="true" outlineLevel="0" collapsed="false">
      <c r="A60" s="57" t="n">
        <v>54</v>
      </c>
      <c r="B60" s="72" t="s">
        <v>85</v>
      </c>
      <c r="C60" s="73"/>
      <c r="D60" s="19" t="n">
        <v>4</v>
      </c>
      <c r="E60" s="19" t="s">
        <v>25</v>
      </c>
      <c r="F60" s="71"/>
      <c r="G60" s="60"/>
      <c r="I60" s="68"/>
      <c r="J60" s="68"/>
    </row>
    <row r="61" customFormat="false" ht="13.8" hidden="false" customHeight="false" outlineLevel="0" collapsed="false">
      <c r="A61" s="65" t="n">
        <v>55</v>
      </c>
      <c r="B61" s="69" t="s">
        <v>153</v>
      </c>
      <c r="C61" s="70"/>
      <c r="D61" s="24" t="n">
        <v>6</v>
      </c>
      <c r="E61" s="19" t="s">
        <v>25</v>
      </c>
      <c r="F61" s="60"/>
      <c r="G61" s="60"/>
      <c r="I61" s="68"/>
      <c r="J61" s="68"/>
    </row>
    <row r="62" customFormat="false" ht="13.8" hidden="false" customHeight="false" outlineLevel="0" collapsed="false">
      <c r="A62" s="65" t="n">
        <v>56</v>
      </c>
      <c r="B62" s="69" t="s">
        <v>154</v>
      </c>
      <c r="C62" s="70"/>
      <c r="D62" s="19" t="n">
        <v>2</v>
      </c>
      <c r="E62" s="19" t="s">
        <v>25</v>
      </c>
      <c r="F62" s="71"/>
      <c r="G62" s="60"/>
      <c r="I62" s="68"/>
      <c r="J62" s="68"/>
    </row>
    <row r="63" customFormat="false" ht="13.8" hidden="false" customHeight="false" outlineLevel="0" collapsed="false">
      <c r="A63" s="57" t="n">
        <v>57</v>
      </c>
      <c r="B63" s="69" t="s">
        <v>155</v>
      </c>
      <c r="C63" s="70"/>
      <c r="D63" s="24" t="n">
        <v>6</v>
      </c>
      <c r="E63" s="19" t="s">
        <v>25</v>
      </c>
      <c r="F63" s="60"/>
      <c r="G63" s="60"/>
      <c r="I63" s="68"/>
      <c r="J63" s="68"/>
    </row>
    <row r="64" customFormat="false" ht="13.8" hidden="false" customHeight="false" outlineLevel="0" collapsed="false">
      <c r="A64" s="57" t="n">
        <v>58</v>
      </c>
      <c r="B64" s="69" t="s">
        <v>88</v>
      </c>
      <c r="C64" s="70"/>
      <c r="D64" s="19" t="n">
        <v>11</v>
      </c>
      <c r="E64" s="19" t="s">
        <v>25</v>
      </c>
      <c r="F64" s="71"/>
      <c r="G64" s="60"/>
      <c r="I64" s="68"/>
      <c r="J64" s="68"/>
    </row>
    <row r="65" customFormat="false" ht="13.8" hidden="false" customHeight="false" outlineLevel="0" collapsed="false">
      <c r="A65" s="65" t="n">
        <v>59</v>
      </c>
      <c r="B65" s="69" t="s">
        <v>89</v>
      </c>
      <c r="C65" s="70"/>
      <c r="D65" s="24" t="n">
        <v>3</v>
      </c>
      <c r="E65" s="19" t="s">
        <v>25</v>
      </c>
      <c r="F65" s="60"/>
      <c r="G65" s="60"/>
      <c r="I65" s="68"/>
      <c r="J65" s="68"/>
    </row>
    <row r="66" customFormat="false" ht="13.8" hidden="false" customHeight="false" outlineLevel="0" collapsed="false">
      <c r="A66" s="65" t="n">
        <v>60</v>
      </c>
      <c r="B66" s="69" t="s">
        <v>156</v>
      </c>
      <c r="C66" s="70"/>
      <c r="D66" s="24" t="n">
        <v>4</v>
      </c>
      <c r="E66" s="19" t="s">
        <v>25</v>
      </c>
      <c r="F66" s="60"/>
      <c r="G66" s="60"/>
      <c r="I66" s="68"/>
      <c r="J66" s="68"/>
    </row>
    <row r="67" customFormat="false" ht="13.8" hidden="false" customHeight="false" outlineLevel="0" collapsed="false">
      <c r="A67" s="57" t="n">
        <v>61</v>
      </c>
      <c r="B67" s="69" t="s">
        <v>92</v>
      </c>
      <c r="C67" s="70"/>
      <c r="D67" s="24" t="n">
        <v>1</v>
      </c>
      <c r="E67" s="19" t="s">
        <v>25</v>
      </c>
      <c r="F67" s="60"/>
      <c r="G67" s="60"/>
      <c r="I67" s="68"/>
      <c r="J67" s="68"/>
    </row>
    <row r="68" customFormat="false" ht="13.8" hidden="false" customHeight="false" outlineLevel="0" collapsed="false">
      <c r="A68" s="57" t="n">
        <v>62</v>
      </c>
      <c r="B68" s="69" t="s">
        <v>157</v>
      </c>
      <c r="C68" s="18"/>
      <c r="D68" s="33" t="n">
        <v>1</v>
      </c>
      <c r="E68" s="19" t="s">
        <v>25</v>
      </c>
      <c r="F68" s="74"/>
      <c r="G68" s="74"/>
      <c r="I68" s="68"/>
      <c r="J68" s="68"/>
    </row>
    <row r="69" customFormat="false" ht="13.8" hidden="false" customHeight="false" outlineLevel="0" collapsed="false">
      <c r="A69" s="65" t="n">
        <v>63</v>
      </c>
      <c r="B69" s="69" t="s">
        <v>94</v>
      </c>
      <c r="C69" s="70"/>
      <c r="D69" s="24" t="n">
        <v>3</v>
      </c>
      <c r="E69" s="19" t="s">
        <v>25</v>
      </c>
      <c r="F69" s="60"/>
      <c r="G69" s="60"/>
      <c r="I69" s="68"/>
      <c r="J69" s="68"/>
    </row>
    <row r="70" customFormat="false" ht="13.8" hidden="false" customHeight="false" outlineLevel="0" collapsed="false">
      <c r="A70" s="65" t="n">
        <v>64</v>
      </c>
      <c r="B70" s="69" t="s">
        <v>158</v>
      </c>
      <c r="C70" s="70"/>
      <c r="D70" s="19" t="n">
        <v>1</v>
      </c>
      <c r="E70" s="19" t="s">
        <v>25</v>
      </c>
      <c r="F70" s="60"/>
      <c r="G70" s="60"/>
      <c r="I70" s="68"/>
      <c r="J70" s="68"/>
    </row>
    <row r="71" customFormat="false" ht="13.8" hidden="false" customHeight="false" outlineLevel="0" collapsed="false">
      <c r="A71" s="57" t="n">
        <v>65</v>
      </c>
      <c r="B71" s="69" t="s">
        <v>96</v>
      </c>
      <c r="C71" s="70"/>
      <c r="D71" s="24" t="n">
        <v>1</v>
      </c>
      <c r="E71" s="19" t="s">
        <v>25</v>
      </c>
      <c r="F71" s="60"/>
      <c r="G71" s="60"/>
      <c r="I71" s="68"/>
      <c r="J71" s="68"/>
    </row>
    <row r="72" customFormat="false" ht="13.8" hidden="false" customHeight="false" outlineLevel="0" collapsed="false">
      <c r="A72" s="57" t="n">
        <v>66</v>
      </c>
      <c r="B72" s="69" t="s">
        <v>98</v>
      </c>
      <c r="C72" s="70"/>
      <c r="D72" s="24" t="n">
        <v>3</v>
      </c>
      <c r="E72" s="19" t="s">
        <v>25</v>
      </c>
      <c r="F72" s="60"/>
      <c r="G72" s="60"/>
      <c r="I72" s="68"/>
      <c r="J72" s="68"/>
    </row>
    <row r="73" customFormat="false" ht="13.8" hidden="false" customHeight="false" outlineLevel="0" collapsed="false">
      <c r="A73" s="65" t="n">
        <v>67</v>
      </c>
      <c r="B73" s="69" t="s">
        <v>159</v>
      </c>
      <c r="C73" s="70"/>
      <c r="D73" s="19" t="n">
        <v>2</v>
      </c>
      <c r="E73" s="19" t="s">
        <v>25</v>
      </c>
      <c r="F73" s="71"/>
      <c r="G73" s="60"/>
      <c r="I73" s="68"/>
      <c r="J73" s="68"/>
    </row>
    <row r="74" customFormat="false" ht="13.8" hidden="false" customHeight="false" outlineLevel="0" collapsed="false">
      <c r="A74" s="65" t="n">
        <v>68</v>
      </c>
      <c r="B74" s="69" t="s">
        <v>160</v>
      </c>
      <c r="C74" s="70"/>
      <c r="D74" s="19" t="n">
        <v>14</v>
      </c>
      <c r="E74" s="19" t="s">
        <v>25</v>
      </c>
      <c r="F74" s="71"/>
      <c r="G74" s="60"/>
      <c r="I74" s="68"/>
      <c r="J74" s="68"/>
    </row>
    <row r="75" customFormat="false" ht="13.8" hidden="false" customHeight="false" outlineLevel="0" collapsed="false">
      <c r="A75" s="57" t="n">
        <v>69</v>
      </c>
      <c r="B75" s="69" t="s">
        <v>102</v>
      </c>
      <c r="C75" s="70"/>
      <c r="D75" s="19" t="n">
        <v>6</v>
      </c>
      <c r="E75" s="19" t="s">
        <v>25</v>
      </c>
      <c r="F75" s="71"/>
      <c r="G75" s="60"/>
      <c r="I75" s="68"/>
      <c r="J75" s="68"/>
    </row>
    <row r="76" customFormat="false" ht="13.8" hidden="false" customHeight="false" outlineLevel="0" collapsed="false">
      <c r="A76" s="57" t="n">
        <v>70</v>
      </c>
      <c r="B76" s="69" t="s">
        <v>161</v>
      </c>
      <c r="C76" s="70"/>
      <c r="D76" s="24" t="n">
        <v>12</v>
      </c>
      <c r="E76" s="19" t="s">
        <v>25</v>
      </c>
      <c r="F76" s="60"/>
      <c r="G76" s="60"/>
      <c r="I76" s="68"/>
      <c r="J76" s="68"/>
    </row>
    <row r="77" customFormat="false" ht="13.8" hidden="false" customHeight="false" outlineLevel="0" collapsed="false">
      <c r="A77" s="65" t="n">
        <v>71</v>
      </c>
      <c r="B77" s="69" t="s">
        <v>162</v>
      </c>
      <c r="C77" s="70"/>
      <c r="D77" s="19" t="n">
        <v>1</v>
      </c>
      <c r="E77" s="19" t="s">
        <v>25</v>
      </c>
      <c r="F77" s="60"/>
      <c r="G77" s="60"/>
      <c r="I77" s="68"/>
      <c r="J77" s="68"/>
    </row>
    <row r="78" customFormat="false" ht="22.35" hidden="false" customHeight="false" outlineLevel="0" collapsed="false">
      <c r="A78" s="65" t="n">
        <v>72</v>
      </c>
      <c r="B78" s="69" t="s">
        <v>163</v>
      </c>
      <c r="C78" s="70"/>
      <c r="D78" s="19" t="n">
        <v>1</v>
      </c>
      <c r="E78" s="19" t="s">
        <v>25</v>
      </c>
      <c r="F78" s="60"/>
      <c r="G78" s="60"/>
      <c r="I78" s="68"/>
      <c r="J78" s="68"/>
    </row>
    <row r="79" customFormat="false" ht="13.8" hidden="false" customHeight="false" outlineLevel="0" collapsed="false">
      <c r="A79" s="57" t="n">
        <v>73</v>
      </c>
      <c r="B79" s="69" t="s">
        <v>107</v>
      </c>
      <c r="C79" s="70"/>
      <c r="D79" s="19" t="n">
        <v>2</v>
      </c>
      <c r="E79" s="19" t="s">
        <v>25</v>
      </c>
      <c r="F79" s="60"/>
      <c r="G79" s="60"/>
      <c r="I79" s="68"/>
    </row>
    <row r="80" customFormat="false" ht="13.8" hidden="false" customHeight="false" outlineLevel="0" collapsed="false">
      <c r="A80" s="75"/>
      <c r="B80" s="76" t="s">
        <v>164</v>
      </c>
      <c r="C80" s="77"/>
      <c r="D80" s="78"/>
      <c r="E80" s="19"/>
      <c r="F80" s="79"/>
      <c r="G80" s="79"/>
      <c r="I80" s="68"/>
    </row>
    <row r="81" customFormat="false" ht="13.8" hidden="false" customHeight="false" outlineLevel="0" collapsed="false">
      <c r="A81" s="75"/>
      <c r="B81" s="76" t="s">
        <v>165</v>
      </c>
      <c r="C81" s="77"/>
      <c r="D81" s="78"/>
      <c r="E81" s="78"/>
      <c r="F81" s="79"/>
      <c r="G81" s="79"/>
    </row>
    <row r="82" customFormat="false" ht="13.8" hidden="false" customHeight="false" outlineLevel="0" collapsed="false">
      <c r="A82" s="75"/>
      <c r="B82" s="76" t="s">
        <v>166</v>
      </c>
      <c r="C82" s="77"/>
      <c r="D82" s="80" t="n">
        <v>1</v>
      </c>
      <c r="E82" s="80" t="s">
        <v>167</v>
      </c>
      <c r="F82" s="79"/>
      <c r="G82" s="79"/>
    </row>
    <row r="83" customFormat="false" ht="20.2" hidden="false" customHeight="true" outlineLevel="0" collapsed="false">
      <c r="A83" s="81"/>
      <c r="B83" s="82" t="s">
        <v>168</v>
      </c>
      <c r="C83" s="83"/>
      <c r="D83" s="84"/>
      <c r="E83" s="84"/>
      <c r="F83" s="85"/>
      <c r="G83" s="86"/>
      <c r="J83" s="68"/>
    </row>
    <row r="84" customFormat="false" ht="13.8" hidden="false" customHeight="false" outlineLevel="0" collapsed="false">
      <c r="A84" s="87"/>
      <c r="B84" s="88"/>
      <c r="C84" s="89"/>
      <c r="D84" s="90"/>
      <c r="E84" s="90"/>
      <c r="F84" s="91"/>
      <c r="G84" s="92"/>
      <c r="J84" s="68"/>
    </row>
    <row r="85" customFormat="false" ht="13.8" hidden="false" customHeight="false" outlineLevel="0" collapsed="false">
      <c r="A85" s="87"/>
      <c r="B85" s="88"/>
      <c r="C85" s="89"/>
      <c r="D85" s="90"/>
      <c r="E85" s="90"/>
      <c r="F85" s="91"/>
      <c r="G85" s="92"/>
      <c r="J85" s="68"/>
    </row>
    <row r="86" customFormat="false" ht="22.45" hidden="false" customHeight="true" outlineLevel="0" collapsed="false">
      <c r="A86" s="93" t="s">
        <v>169</v>
      </c>
      <c r="B86" s="93"/>
      <c r="C86" s="93"/>
      <c r="D86" s="93"/>
      <c r="E86" s="93"/>
      <c r="F86" s="93"/>
      <c r="G86" s="93"/>
      <c r="J86" s="68"/>
    </row>
    <row r="87" customFormat="false" ht="23.2" hidden="false" customHeight="true" outlineLevel="0" collapsed="false">
      <c r="A87" s="54" t="s">
        <v>13</v>
      </c>
      <c r="B87" s="55" t="s">
        <v>14</v>
      </c>
      <c r="C87" s="56"/>
      <c r="D87" s="56" t="s">
        <v>15</v>
      </c>
      <c r="E87" s="56" t="s">
        <v>16</v>
      </c>
      <c r="F87" s="94"/>
      <c r="G87" s="94"/>
      <c r="J87" s="68"/>
    </row>
    <row r="88" customFormat="false" ht="40.45" hidden="false" customHeight="true" outlineLevel="0" collapsed="false">
      <c r="A88" s="95" t="n">
        <v>1</v>
      </c>
      <c r="B88" s="96" t="s">
        <v>170</v>
      </c>
      <c r="C88" s="97"/>
      <c r="D88" s="13" t="n">
        <v>1</v>
      </c>
      <c r="E88" s="13" t="s">
        <v>171</v>
      </c>
      <c r="F88" s="60"/>
      <c r="G88" s="60"/>
      <c r="J88" s="68"/>
    </row>
    <row r="89" customFormat="false" ht="35.2" hidden="false" customHeight="true" outlineLevel="0" collapsed="false">
      <c r="A89" s="95" t="n">
        <v>2</v>
      </c>
      <c r="B89" s="98" t="s">
        <v>172</v>
      </c>
      <c r="C89" s="97"/>
      <c r="D89" s="24" t="n">
        <v>1</v>
      </c>
      <c r="E89" s="19" t="s">
        <v>171</v>
      </c>
      <c r="F89" s="60"/>
      <c r="G89" s="60"/>
      <c r="I89" s="99"/>
      <c r="J89" s="68"/>
    </row>
    <row r="90" customFormat="false" ht="56.2" hidden="false" customHeight="true" outlineLevel="0" collapsed="false">
      <c r="A90" s="95" t="n">
        <v>3</v>
      </c>
      <c r="B90" s="96" t="s">
        <v>173</v>
      </c>
      <c r="C90" s="100"/>
      <c r="D90" s="24" t="n">
        <v>3</v>
      </c>
      <c r="E90" s="19" t="s">
        <v>25</v>
      </c>
      <c r="F90" s="60"/>
      <c r="G90" s="60"/>
      <c r="I90" s="99"/>
      <c r="J90" s="68"/>
    </row>
    <row r="91" customFormat="false" ht="29.95" hidden="false" customHeight="true" outlineLevel="0" collapsed="false">
      <c r="A91" s="95" t="n">
        <v>4</v>
      </c>
      <c r="B91" s="96" t="s">
        <v>174</v>
      </c>
      <c r="C91" s="100"/>
      <c r="D91" s="19" t="n">
        <v>1</v>
      </c>
      <c r="E91" s="19" t="s">
        <v>25</v>
      </c>
      <c r="F91" s="60"/>
      <c r="G91" s="60"/>
      <c r="I91" s="99"/>
      <c r="J91" s="68"/>
    </row>
    <row r="92" customFormat="false" ht="13.8" hidden="false" customHeight="false" outlineLevel="0" collapsed="false">
      <c r="A92" s="101"/>
      <c r="B92" s="76" t="s">
        <v>164</v>
      </c>
      <c r="C92" s="102"/>
      <c r="D92" s="80"/>
      <c r="E92" s="80"/>
      <c r="F92" s="103"/>
      <c r="G92" s="79"/>
      <c r="I92" s="68"/>
      <c r="J92" s="68"/>
    </row>
    <row r="93" customFormat="false" ht="13.8" hidden="false" customHeight="false" outlineLevel="0" collapsed="false">
      <c r="A93" s="101"/>
      <c r="B93" s="76" t="s">
        <v>165</v>
      </c>
      <c r="C93" s="102"/>
      <c r="D93" s="80"/>
      <c r="E93" s="80"/>
      <c r="F93" s="103"/>
      <c r="G93" s="79"/>
      <c r="J93" s="68"/>
    </row>
    <row r="94" customFormat="false" ht="20.2" hidden="false" customHeight="true" outlineLevel="0" collapsed="false">
      <c r="A94" s="81"/>
      <c r="B94" s="82" t="s">
        <v>175</v>
      </c>
      <c r="C94" s="83"/>
      <c r="D94" s="84"/>
      <c r="E94" s="84"/>
      <c r="F94" s="85"/>
      <c r="G94" s="86"/>
      <c r="J94" s="68"/>
    </row>
    <row r="95" customFormat="false" ht="13.8" hidden="false" customHeight="false" outlineLevel="0" collapsed="false">
      <c r="A95" s="104"/>
      <c r="B95" s="104"/>
      <c r="F95" s="105"/>
      <c r="G95" s="105"/>
      <c r="J95" s="68"/>
    </row>
    <row r="96" customFormat="false" ht="13.8" hidden="false" customHeight="false" outlineLevel="0" collapsed="false">
      <c r="A96" s="104"/>
      <c r="B96" s="104"/>
      <c r="F96" s="105"/>
      <c r="G96" s="105"/>
      <c r="J96" s="68"/>
    </row>
    <row r="97" customFormat="false" ht="20.2" hidden="false" customHeight="true" outlineLevel="0" collapsed="false">
      <c r="A97" s="93" t="s">
        <v>176</v>
      </c>
      <c r="B97" s="93"/>
      <c r="C97" s="93"/>
      <c r="D97" s="93"/>
      <c r="E97" s="93"/>
      <c r="F97" s="93"/>
      <c r="G97" s="93"/>
      <c r="J97" s="68"/>
    </row>
    <row r="98" customFormat="false" ht="24.7" hidden="false" customHeight="true" outlineLevel="0" collapsed="false">
      <c r="A98" s="54" t="s">
        <v>13</v>
      </c>
      <c r="B98" s="55" t="s">
        <v>14</v>
      </c>
      <c r="C98" s="56"/>
      <c r="D98" s="56" t="s">
        <v>15</v>
      </c>
      <c r="E98" s="56" t="s">
        <v>120</v>
      </c>
      <c r="F98" s="56"/>
      <c r="G98" s="56"/>
      <c r="J98" s="68"/>
    </row>
    <row r="99" customFormat="false" ht="19.45" hidden="false" customHeight="true" outlineLevel="0" collapsed="false">
      <c r="A99" s="95" t="n">
        <v>1</v>
      </c>
      <c r="B99" s="69" t="s">
        <v>177</v>
      </c>
      <c r="C99" s="62"/>
      <c r="D99" s="13" t="n">
        <v>2</v>
      </c>
      <c r="E99" s="13" t="s">
        <v>25</v>
      </c>
      <c r="F99" s="60"/>
      <c r="G99" s="60"/>
      <c r="J99" s="68"/>
    </row>
    <row r="100" customFormat="false" ht="17" hidden="false" customHeight="true" outlineLevel="0" collapsed="false">
      <c r="A100" s="95" t="n">
        <v>2</v>
      </c>
      <c r="B100" s="69" t="s">
        <v>178</v>
      </c>
      <c r="C100" s="70"/>
      <c r="D100" s="19" t="n">
        <v>100</v>
      </c>
      <c r="E100" s="19" t="s">
        <v>25</v>
      </c>
      <c r="F100" s="60"/>
      <c r="G100" s="60"/>
      <c r="J100" s="68"/>
    </row>
    <row r="101" customFormat="false" ht="17" hidden="false" customHeight="true" outlineLevel="0" collapsed="false">
      <c r="A101" s="95" t="n">
        <v>3</v>
      </c>
      <c r="B101" s="69" t="s">
        <v>179</v>
      </c>
      <c r="C101" s="70"/>
      <c r="D101" s="19" t="n">
        <v>14</v>
      </c>
      <c r="E101" s="19" t="s">
        <v>180</v>
      </c>
      <c r="F101" s="71"/>
      <c r="G101" s="60"/>
      <c r="J101" s="68"/>
    </row>
    <row r="102" customFormat="false" ht="20.2" hidden="false" customHeight="true" outlineLevel="0" collapsed="false">
      <c r="A102" s="95" t="n">
        <v>4</v>
      </c>
      <c r="B102" s="69" t="s">
        <v>181</v>
      </c>
      <c r="C102" s="70"/>
      <c r="D102" s="19" t="n">
        <v>80</v>
      </c>
      <c r="E102" s="19" t="s">
        <v>25</v>
      </c>
      <c r="F102" s="60"/>
      <c r="G102" s="60"/>
      <c r="J102" s="68"/>
    </row>
    <row r="103" customFormat="false" ht="24.7" hidden="false" customHeight="true" outlineLevel="0" collapsed="false">
      <c r="A103" s="95" t="n">
        <v>5</v>
      </c>
      <c r="B103" s="69" t="s">
        <v>182</v>
      </c>
      <c r="C103" s="70"/>
      <c r="D103" s="19" t="n">
        <v>150</v>
      </c>
      <c r="E103" s="19" t="s">
        <v>41</v>
      </c>
      <c r="F103" s="71"/>
      <c r="G103" s="60"/>
      <c r="J103" s="68"/>
    </row>
    <row r="104" customFormat="false" ht="17" hidden="false" customHeight="true" outlineLevel="0" collapsed="false">
      <c r="A104" s="95" t="n">
        <v>6</v>
      </c>
      <c r="B104" s="69" t="s">
        <v>183</v>
      </c>
      <c r="C104" s="70"/>
      <c r="D104" s="24" t="n">
        <v>5</v>
      </c>
      <c r="E104" s="19" t="s">
        <v>25</v>
      </c>
      <c r="F104" s="60"/>
      <c r="G104" s="60"/>
      <c r="J104" s="68"/>
    </row>
    <row r="105" customFormat="false" ht="20.2" hidden="false" customHeight="true" outlineLevel="0" collapsed="false">
      <c r="A105" s="95" t="n">
        <v>7</v>
      </c>
      <c r="B105" s="69" t="s">
        <v>184</v>
      </c>
      <c r="C105" s="70"/>
      <c r="D105" s="24" t="n">
        <v>90</v>
      </c>
      <c r="E105" s="19" t="s">
        <v>41</v>
      </c>
      <c r="F105" s="60"/>
      <c r="G105" s="60"/>
      <c r="J105" s="68"/>
    </row>
    <row r="106" s="106" customFormat="true" ht="38.95" hidden="false" customHeight="true" outlineLevel="0" collapsed="false">
      <c r="A106" s="95" t="n">
        <v>8</v>
      </c>
      <c r="B106" s="69" t="s">
        <v>185</v>
      </c>
      <c r="C106" s="70"/>
      <c r="D106" s="24" t="n">
        <v>54</v>
      </c>
      <c r="E106" s="19" t="s">
        <v>41</v>
      </c>
      <c r="F106" s="60"/>
      <c r="G106" s="60"/>
      <c r="J106" s="68"/>
    </row>
    <row r="107" customFormat="false" ht="20.2" hidden="false" customHeight="true" outlineLevel="0" collapsed="false">
      <c r="A107" s="95" t="n">
        <v>9</v>
      </c>
      <c r="B107" s="69" t="s">
        <v>186</v>
      </c>
      <c r="C107" s="70"/>
      <c r="D107" s="19" t="n">
        <v>27</v>
      </c>
      <c r="E107" s="19" t="s">
        <v>25</v>
      </c>
      <c r="F107" s="60"/>
      <c r="G107" s="60"/>
      <c r="J107" s="68"/>
    </row>
    <row r="108" customFormat="false" ht="23.2" hidden="false" customHeight="true" outlineLevel="0" collapsed="false">
      <c r="A108" s="95" t="n">
        <v>10</v>
      </c>
      <c r="B108" s="69" t="s">
        <v>187</v>
      </c>
      <c r="C108" s="70"/>
      <c r="D108" s="19" t="n">
        <v>2</v>
      </c>
      <c r="E108" s="19" t="s">
        <v>25</v>
      </c>
      <c r="F108" s="60"/>
      <c r="G108" s="60"/>
      <c r="J108" s="68"/>
    </row>
    <row r="109" customFormat="false" ht="20.95" hidden="false" customHeight="true" outlineLevel="0" collapsed="false">
      <c r="A109" s="95" t="n">
        <v>11</v>
      </c>
      <c r="B109" s="69" t="s">
        <v>188</v>
      </c>
      <c r="C109" s="70"/>
      <c r="D109" s="19" t="n">
        <v>2</v>
      </c>
      <c r="E109" s="19" t="s">
        <v>41</v>
      </c>
      <c r="F109" s="71"/>
      <c r="G109" s="60"/>
      <c r="J109" s="68"/>
    </row>
    <row r="110" customFormat="false" ht="17" hidden="false" customHeight="true" outlineLevel="0" collapsed="false">
      <c r="A110" s="95" t="n">
        <v>12</v>
      </c>
      <c r="B110" s="69" t="s">
        <v>189</v>
      </c>
      <c r="C110" s="70"/>
      <c r="D110" s="24" t="n">
        <v>100</v>
      </c>
      <c r="E110" s="19" t="s">
        <v>25</v>
      </c>
      <c r="F110" s="60"/>
      <c r="G110" s="60"/>
      <c r="J110" s="68"/>
    </row>
    <row r="111" customFormat="false" ht="19.45" hidden="false" customHeight="true" outlineLevel="0" collapsed="false">
      <c r="A111" s="95" t="n">
        <v>13</v>
      </c>
      <c r="B111" s="107" t="s">
        <v>190</v>
      </c>
      <c r="C111" s="70"/>
      <c r="D111" s="24" t="n">
        <v>6</v>
      </c>
      <c r="E111" s="19" t="s">
        <v>25</v>
      </c>
      <c r="F111" s="60"/>
      <c r="G111" s="60"/>
      <c r="J111" s="68"/>
    </row>
    <row r="112" customFormat="false" ht="17" hidden="false" customHeight="true" outlineLevel="0" collapsed="false">
      <c r="A112" s="95" t="n">
        <v>14</v>
      </c>
      <c r="B112" s="69" t="s">
        <v>191</v>
      </c>
      <c r="C112" s="70"/>
      <c r="D112" s="19" t="n">
        <v>100</v>
      </c>
      <c r="E112" s="19" t="s">
        <v>25</v>
      </c>
      <c r="F112" s="71"/>
      <c r="G112" s="60"/>
      <c r="J112" s="68"/>
    </row>
    <row r="113" customFormat="false" ht="17" hidden="false" customHeight="true" outlineLevel="0" collapsed="false">
      <c r="A113" s="95" t="n">
        <v>15</v>
      </c>
      <c r="B113" s="69" t="s">
        <v>192</v>
      </c>
      <c r="C113" s="70"/>
      <c r="D113" s="33" t="n">
        <v>100</v>
      </c>
      <c r="E113" s="33" t="s">
        <v>25</v>
      </c>
      <c r="F113" s="71"/>
      <c r="G113" s="60"/>
      <c r="J113" s="68"/>
    </row>
    <row r="114" customFormat="false" ht="17" hidden="false" customHeight="true" outlineLevel="0" collapsed="false">
      <c r="A114" s="95" t="n">
        <v>16</v>
      </c>
      <c r="B114" s="69" t="s">
        <v>193</v>
      </c>
      <c r="C114" s="70"/>
      <c r="D114" s="19" t="n">
        <v>100</v>
      </c>
      <c r="E114" s="19" t="s">
        <v>25</v>
      </c>
      <c r="F114" s="71"/>
      <c r="G114" s="60"/>
      <c r="J114" s="68"/>
    </row>
    <row r="115" customFormat="false" ht="17" hidden="false" customHeight="true" outlineLevel="0" collapsed="false">
      <c r="A115" s="95" t="n">
        <v>17</v>
      </c>
      <c r="B115" s="69" t="s">
        <v>194</v>
      </c>
      <c r="C115" s="70"/>
      <c r="D115" s="19" t="n">
        <v>40</v>
      </c>
      <c r="E115" s="19" t="s">
        <v>25</v>
      </c>
      <c r="F115" s="60"/>
      <c r="G115" s="60"/>
      <c r="J115" s="68"/>
    </row>
    <row r="116" customFormat="false" ht="17" hidden="false" customHeight="true" outlineLevel="0" collapsed="false">
      <c r="A116" s="101"/>
      <c r="B116" s="76" t="s">
        <v>164</v>
      </c>
      <c r="C116" s="102"/>
      <c r="D116" s="80"/>
      <c r="E116" s="80"/>
      <c r="F116" s="103"/>
      <c r="G116" s="79"/>
      <c r="J116" s="68"/>
    </row>
    <row r="117" customFormat="false" ht="17" hidden="false" customHeight="true" outlineLevel="0" collapsed="false">
      <c r="A117" s="101"/>
      <c r="B117" s="76" t="s">
        <v>165</v>
      </c>
      <c r="C117" s="102"/>
      <c r="D117" s="80"/>
      <c r="E117" s="80"/>
      <c r="F117" s="103"/>
      <c r="G117" s="79"/>
      <c r="J117" s="68"/>
    </row>
    <row r="118" customFormat="false" ht="20.2" hidden="false" customHeight="true" outlineLevel="0" collapsed="false">
      <c r="A118" s="81"/>
      <c r="B118" s="82" t="s">
        <v>195</v>
      </c>
      <c r="C118" s="108"/>
      <c r="D118" s="84"/>
      <c r="E118" s="84"/>
      <c r="F118" s="85"/>
      <c r="G118" s="86"/>
      <c r="J118" s="68"/>
    </row>
    <row r="119" customFormat="false" ht="13.8" hidden="false" customHeight="false" outlineLevel="0" collapsed="false">
      <c r="A119" s="104"/>
      <c r="B119" s="104"/>
      <c r="F119" s="105"/>
      <c r="G119" s="105"/>
      <c r="J119" s="68"/>
    </row>
    <row r="120" customFormat="false" ht="13.8" hidden="false" customHeight="false" outlineLevel="0" collapsed="false">
      <c r="A120" s="104"/>
      <c r="B120" s="104"/>
      <c r="F120" s="105"/>
      <c r="G120" s="105"/>
      <c r="J120" s="68"/>
    </row>
    <row r="121" customFormat="false" ht="17.95" hidden="false" customHeight="true" outlineLevel="0" collapsed="false">
      <c r="A121" s="93" t="s">
        <v>196</v>
      </c>
      <c r="B121" s="93"/>
      <c r="C121" s="93"/>
      <c r="D121" s="93"/>
      <c r="E121" s="93"/>
      <c r="F121" s="93"/>
      <c r="G121" s="93"/>
      <c r="J121" s="68"/>
    </row>
    <row r="122" customFormat="false" ht="23.2" hidden="false" customHeight="true" outlineLevel="0" collapsed="false">
      <c r="A122" s="54" t="s">
        <v>13</v>
      </c>
      <c r="B122" s="55" t="s">
        <v>14</v>
      </c>
      <c r="C122" s="56"/>
      <c r="D122" s="56" t="s">
        <v>15</v>
      </c>
      <c r="E122" s="56" t="s">
        <v>120</v>
      </c>
      <c r="F122" s="56"/>
      <c r="G122" s="56"/>
      <c r="J122" s="68"/>
    </row>
    <row r="123" customFormat="false" ht="20.95" hidden="false" customHeight="true" outlineLevel="0" collapsed="false">
      <c r="A123" s="95" t="n">
        <v>1</v>
      </c>
      <c r="B123" s="69" t="s">
        <v>197</v>
      </c>
      <c r="C123" s="62"/>
      <c r="D123" s="13" t="n">
        <v>6</v>
      </c>
      <c r="E123" s="13" t="s">
        <v>25</v>
      </c>
      <c r="F123" s="71"/>
      <c r="G123" s="60"/>
      <c r="J123" s="68"/>
    </row>
    <row r="124" customFormat="false" ht="22.45" hidden="false" customHeight="true" outlineLevel="0" collapsed="false">
      <c r="A124" s="95" t="n">
        <v>2</v>
      </c>
      <c r="B124" s="69" t="s">
        <v>198</v>
      </c>
      <c r="C124" s="70"/>
      <c r="D124" s="19" t="n">
        <v>6</v>
      </c>
      <c r="E124" s="19" t="s">
        <v>25</v>
      </c>
      <c r="F124" s="71"/>
      <c r="G124" s="60"/>
      <c r="J124" s="68"/>
    </row>
    <row r="125" customFormat="false" ht="20.2" hidden="false" customHeight="true" outlineLevel="0" collapsed="false">
      <c r="A125" s="95" t="n">
        <v>3</v>
      </c>
      <c r="B125" s="69" t="s">
        <v>199</v>
      </c>
      <c r="C125" s="70"/>
      <c r="D125" s="19" t="n">
        <v>100</v>
      </c>
      <c r="E125" s="19" t="s">
        <v>25</v>
      </c>
      <c r="F125" s="60"/>
      <c r="G125" s="60"/>
      <c r="J125" s="68"/>
    </row>
    <row r="126" customFormat="false" ht="17" hidden="false" customHeight="true" outlineLevel="0" collapsed="false">
      <c r="A126" s="95" t="n">
        <v>4</v>
      </c>
      <c r="B126" s="69" t="s">
        <v>200</v>
      </c>
      <c r="C126" s="70"/>
      <c r="D126" s="19" t="n">
        <v>100</v>
      </c>
      <c r="E126" s="19" t="s">
        <v>25</v>
      </c>
      <c r="F126" s="60"/>
      <c r="G126" s="60"/>
      <c r="J126" s="68"/>
    </row>
    <row r="127" customFormat="false" ht="17" hidden="false" customHeight="true" outlineLevel="0" collapsed="false">
      <c r="A127" s="95" t="n">
        <v>5</v>
      </c>
      <c r="B127" s="69" t="s">
        <v>201</v>
      </c>
      <c r="C127" s="70"/>
      <c r="D127" s="19" t="n">
        <v>50</v>
      </c>
      <c r="E127" s="19" t="s">
        <v>25</v>
      </c>
      <c r="F127" s="60"/>
      <c r="G127" s="60"/>
      <c r="J127" s="68"/>
    </row>
    <row r="128" customFormat="false" ht="26.2" hidden="false" customHeight="true" outlineLevel="0" collapsed="false">
      <c r="A128" s="95" t="n">
        <v>6</v>
      </c>
      <c r="B128" s="69" t="s">
        <v>202</v>
      </c>
      <c r="C128" s="70"/>
      <c r="D128" s="19" t="n">
        <v>2</v>
      </c>
      <c r="E128" s="19" t="s">
        <v>25</v>
      </c>
      <c r="F128" s="60"/>
      <c r="G128" s="60"/>
      <c r="J128" s="68"/>
    </row>
    <row r="129" customFormat="false" ht="17" hidden="false" customHeight="true" outlineLevel="0" collapsed="false">
      <c r="A129" s="95" t="n">
        <v>7</v>
      </c>
      <c r="B129" s="69" t="s">
        <v>203</v>
      </c>
      <c r="C129" s="70"/>
      <c r="D129" s="24" t="n">
        <v>50</v>
      </c>
      <c r="E129" s="24" t="s">
        <v>25</v>
      </c>
      <c r="F129" s="60"/>
      <c r="G129" s="60"/>
      <c r="J129" s="68"/>
    </row>
    <row r="130" customFormat="false" ht="26.95" hidden="false" customHeight="true" outlineLevel="0" collapsed="false">
      <c r="A130" s="95" t="n">
        <v>8</v>
      </c>
      <c r="B130" s="69" t="s">
        <v>204</v>
      </c>
      <c r="C130" s="70"/>
      <c r="D130" s="24" t="n">
        <v>2</v>
      </c>
      <c r="E130" s="19" t="s">
        <v>25</v>
      </c>
      <c r="F130" s="60"/>
      <c r="G130" s="60"/>
      <c r="J130" s="68"/>
    </row>
    <row r="131" customFormat="false" ht="20.2" hidden="false" customHeight="true" outlineLevel="0" collapsed="false">
      <c r="A131" s="95" t="n">
        <v>9</v>
      </c>
      <c r="B131" s="69" t="s">
        <v>205</v>
      </c>
      <c r="C131" s="70"/>
      <c r="D131" s="19" t="n">
        <v>3</v>
      </c>
      <c r="E131" s="19" t="s">
        <v>25</v>
      </c>
      <c r="F131" s="71"/>
      <c r="G131" s="60"/>
      <c r="J131" s="68"/>
    </row>
    <row r="132" customFormat="false" ht="17" hidden="false" customHeight="true" outlineLevel="0" collapsed="false">
      <c r="A132" s="95" t="n">
        <v>10</v>
      </c>
      <c r="B132" s="69" t="s">
        <v>206</v>
      </c>
      <c r="C132" s="70"/>
      <c r="D132" s="24" t="n">
        <v>2</v>
      </c>
      <c r="E132" s="19" t="s">
        <v>25</v>
      </c>
      <c r="F132" s="60"/>
      <c r="G132" s="60"/>
      <c r="J132" s="68"/>
    </row>
    <row r="133" customFormat="false" ht="26.2" hidden="false" customHeight="true" outlineLevel="0" collapsed="false">
      <c r="A133" s="95" t="n">
        <v>11</v>
      </c>
      <c r="B133" s="69" t="s">
        <v>207</v>
      </c>
      <c r="C133" s="70"/>
      <c r="D133" s="24" t="n">
        <v>30</v>
      </c>
      <c r="E133" s="19" t="s">
        <v>41</v>
      </c>
      <c r="F133" s="60"/>
      <c r="G133" s="60"/>
      <c r="J133" s="68"/>
    </row>
    <row r="134" customFormat="false" ht="22.35" hidden="false" customHeight="false" outlineLevel="0" collapsed="false">
      <c r="A134" s="95" t="n">
        <v>12</v>
      </c>
      <c r="B134" s="69" t="s">
        <v>208</v>
      </c>
      <c r="C134" s="70"/>
      <c r="D134" s="19" t="n">
        <v>30</v>
      </c>
      <c r="E134" s="19" t="s">
        <v>41</v>
      </c>
      <c r="F134" s="71"/>
      <c r="G134" s="60"/>
      <c r="J134" s="68"/>
    </row>
    <row r="135" customFormat="false" ht="22.35" hidden="false" customHeight="false" outlineLevel="0" collapsed="false">
      <c r="A135" s="95" t="n">
        <v>13</v>
      </c>
      <c r="B135" s="69" t="s">
        <v>209</v>
      </c>
      <c r="C135" s="70"/>
      <c r="D135" s="24" t="n">
        <v>30</v>
      </c>
      <c r="E135" s="19" t="s">
        <v>41</v>
      </c>
      <c r="F135" s="60"/>
      <c r="G135" s="60"/>
      <c r="J135" s="68"/>
    </row>
    <row r="136" customFormat="false" ht="22.35" hidden="false" customHeight="false" outlineLevel="0" collapsed="false">
      <c r="A136" s="95" t="n">
        <v>14</v>
      </c>
      <c r="B136" s="69" t="s">
        <v>210</v>
      </c>
      <c r="C136" s="70"/>
      <c r="D136" s="24" t="n">
        <v>30</v>
      </c>
      <c r="E136" s="19" t="s">
        <v>41</v>
      </c>
      <c r="F136" s="60"/>
      <c r="G136" s="60"/>
      <c r="J136" s="68"/>
    </row>
    <row r="137" customFormat="false" ht="22.35" hidden="false" customHeight="false" outlineLevel="0" collapsed="false">
      <c r="A137" s="95" t="n">
        <v>15</v>
      </c>
      <c r="B137" s="69" t="s">
        <v>211</v>
      </c>
      <c r="C137" s="70"/>
      <c r="D137" s="19" t="n">
        <v>30</v>
      </c>
      <c r="E137" s="19" t="s">
        <v>41</v>
      </c>
      <c r="F137" s="71"/>
      <c r="G137" s="60"/>
      <c r="J137" s="68"/>
    </row>
    <row r="138" customFormat="false" ht="22.35" hidden="false" customHeight="false" outlineLevel="0" collapsed="false">
      <c r="A138" s="95" t="n">
        <v>16</v>
      </c>
      <c r="B138" s="69" t="s">
        <v>212</v>
      </c>
      <c r="C138" s="70"/>
      <c r="D138" s="19" t="n">
        <v>100</v>
      </c>
      <c r="E138" s="19" t="s">
        <v>41</v>
      </c>
      <c r="F138" s="71"/>
      <c r="G138" s="60"/>
      <c r="J138" s="68"/>
    </row>
    <row r="139" customFormat="false" ht="22.35" hidden="false" customHeight="false" outlineLevel="0" collapsed="false">
      <c r="A139" s="95" t="n">
        <v>17</v>
      </c>
      <c r="B139" s="69" t="s">
        <v>213</v>
      </c>
      <c r="C139" s="70"/>
      <c r="D139" s="19" t="n">
        <v>450</v>
      </c>
      <c r="E139" s="19" t="s">
        <v>41</v>
      </c>
      <c r="F139" s="60"/>
      <c r="G139" s="60"/>
      <c r="J139" s="68"/>
    </row>
    <row r="140" customFormat="false" ht="22.35" hidden="false" customHeight="false" outlineLevel="0" collapsed="false">
      <c r="A140" s="95" t="n">
        <v>18</v>
      </c>
      <c r="B140" s="69" t="s">
        <v>214</v>
      </c>
      <c r="C140" s="70"/>
      <c r="D140" s="24" t="n">
        <v>180</v>
      </c>
      <c r="E140" s="19" t="s">
        <v>41</v>
      </c>
      <c r="F140" s="60"/>
      <c r="G140" s="60"/>
      <c r="J140" s="68"/>
    </row>
    <row r="141" customFormat="false" ht="22.35" hidden="false" customHeight="false" outlineLevel="0" collapsed="false">
      <c r="A141" s="95" t="n">
        <v>19</v>
      </c>
      <c r="B141" s="69" t="s">
        <v>215</v>
      </c>
      <c r="C141" s="70"/>
      <c r="D141" s="24" t="n">
        <v>60</v>
      </c>
      <c r="E141" s="19" t="s">
        <v>41</v>
      </c>
      <c r="F141" s="60"/>
      <c r="G141" s="60"/>
      <c r="J141" s="68"/>
    </row>
    <row r="142" customFormat="false" ht="50.95" hidden="false" customHeight="true" outlineLevel="0" collapsed="false">
      <c r="A142" s="95" t="n">
        <v>20</v>
      </c>
      <c r="B142" s="69" t="s">
        <v>216</v>
      </c>
      <c r="C142" s="70"/>
      <c r="D142" s="19" t="n">
        <v>2</v>
      </c>
      <c r="E142" s="19" t="s">
        <v>25</v>
      </c>
      <c r="F142" s="60"/>
      <c r="G142" s="60"/>
      <c r="J142" s="68"/>
    </row>
    <row r="143" customFormat="false" ht="49.45" hidden="false" customHeight="true" outlineLevel="0" collapsed="false">
      <c r="A143" s="95" t="n">
        <v>21</v>
      </c>
      <c r="B143" s="69" t="s">
        <v>217</v>
      </c>
      <c r="C143" s="70"/>
      <c r="D143" s="24" t="n">
        <v>1</v>
      </c>
      <c r="E143" s="19" t="s">
        <v>25</v>
      </c>
      <c r="F143" s="60"/>
      <c r="G143" s="60"/>
      <c r="J143" s="68"/>
    </row>
    <row r="144" customFormat="false" ht="51.7" hidden="false" customHeight="true" outlineLevel="0" collapsed="false">
      <c r="A144" s="95" t="n">
        <v>22</v>
      </c>
      <c r="B144" s="69" t="s">
        <v>218</v>
      </c>
      <c r="C144" s="70"/>
      <c r="D144" s="24" t="n">
        <v>2</v>
      </c>
      <c r="E144" s="19" t="s">
        <v>25</v>
      </c>
      <c r="F144" s="60"/>
      <c r="G144" s="60"/>
      <c r="J144" s="68"/>
    </row>
    <row r="145" customFormat="false" ht="50.95" hidden="false" customHeight="true" outlineLevel="0" collapsed="false">
      <c r="A145" s="95" t="n">
        <v>23</v>
      </c>
      <c r="B145" s="69" t="s">
        <v>219</v>
      </c>
      <c r="C145" s="70"/>
      <c r="D145" s="24" t="n">
        <v>2</v>
      </c>
      <c r="E145" s="19" t="s">
        <v>25</v>
      </c>
      <c r="F145" s="60"/>
      <c r="G145" s="60"/>
      <c r="J145" s="68"/>
    </row>
    <row r="146" customFormat="false" ht="56.2" hidden="false" customHeight="true" outlineLevel="0" collapsed="false">
      <c r="A146" s="95" t="n">
        <v>24</v>
      </c>
      <c r="B146" s="69" t="s">
        <v>220</v>
      </c>
      <c r="C146" s="70"/>
      <c r="D146" s="19" t="n">
        <v>2</v>
      </c>
      <c r="E146" s="19" t="s">
        <v>25</v>
      </c>
      <c r="F146" s="60"/>
      <c r="G146" s="60"/>
      <c r="J146" s="68"/>
    </row>
    <row r="147" customFormat="false" ht="35.2" hidden="false" customHeight="true" outlineLevel="0" collapsed="false">
      <c r="A147" s="95" t="n">
        <v>25</v>
      </c>
      <c r="B147" s="69" t="s">
        <v>221</v>
      </c>
      <c r="C147" s="70"/>
      <c r="D147" s="19" t="n">
        <v>50</v>
      </c>
      <c r="E147" s="19" t="s">
        <v>25</v>
      </c>
      <c r="F147" s="60"/>
      <c r="G147" s="60"/>
      <c r="J147" s="68"/>
    </row>
    <row r="148" customFormat="false" ht="13.8" hidden="false" customHeight="false" outlineLevel="0" collapsed="false">
      <c r="A148" s="95" t="n">
        <v>26</v>
      </c>
      <c r="B148" s="69" t="s">
        <v>222</v>
      </c>
      <c r="C148" s="70"/>
      <c r="D148" s="19" t="n">
        <v>4</v>
      </c>
      <c r="E148" s="19" t="s">
        <v>25</v>
      </c>
      <c r="F148" s="60"/>
      <c r="G148" s="60"/>
      <c r="J148" s="68"/>
    </row>
    <row r="149" customFormat="false" ht="22.35" hidden="false" customHeight="false" outlineLevel="0" collapsed="false">
      <c r="A149" s="95" t="n">
        <v>27</v>
      </c>
      <c r="B149" s="69" t="s">
        <v>223</v>
      </c>
      <c r="C149" s="70"/>
      <c r="D149" s="19" t="n">
        <v>2</v>
      </c>
      <c r="E149" s="19" t="s">
        <v>25</v>
      </c>
      <c r="F149" s="71"/>
      <c r="G149" s="60"/>
      <c r="J149" s="68"/>
    </row>
    <row r="150" customFormat="false" ht="22.35" hidden="false" customHeight="false" outlineLevel="0" collapsed="false">
      <c r="A150" s="95" t="n">
        <v>28</v>
      </c>
      <c r="B150" s="69" t="s">
        <v>224</v>
      </c>
      <c r="C150" s="70"/>
      <c r="D150" s="19" t="n">
        <v>3</v>
      </c>
      <c r="E150" s="19" t="s">
        <v>25</v>
      </c>
      <c r="F150" s="60"/>
      <c r="G150" s="60"/>
      <c r="J150" s="68"/>
    </row>
    <row r="151" customFormat="false" ht="22.35" hidden="false" customHeight="false" outlineLevel="0" collapsed="false">
      <c r="A151" s="95" t="n">
        <v>29</v>
      </c>
      <c r="B151" s="69" t="s">
        <v>225</v>
      </c>
      <c r="C151" s="70"/>
      <c r="D151" s="19" t="n">
        <v>2</v>
      </c>
      <c r="E151" s="19" t="s">
        <v>25</v>
      </c>
      <c r="F151" s="60"/>
      <c r="G151" s="60"/>
      <c r="J151" s="68"/>
    </row>
    <row r="152" customFormat="false" ht="22.35" hidden="false" customHeight="false" outlineLevel="0" collapsed="false">
      <c r="A152" s="95" t="n">
        <v>30</v>
      </c>
      <c r="B152" s="69" t="s">
        <v>226</v>
      </c>
      <c r="C152" s="70"/>
      <c r="D152" s="19" t="n">
        <v>2</v>
      </c>
      <c r="E152" s="19" t="s">
        <v>25</v>
      </c>
      <c r="F152" s="71"/>
      <c r="G152" s="60"/>
      <c r="J152" s="68"/>
    </row>
    <row r="153" customFormat="false" ht="22.35" hidden="false" customHeight="false" outlineLevel="0" collapsed="false">
      <c r="A153" s="95" t="n">
        <v>31</v>
      </c>
      <c r="B153" s="69" t="s">
        <v>227</v>
      </c>
      <c r="C153" s="70"/>
      <c r="D153" s="24" t="n">
        <v>150</v>
      </c>
      <c r="E153" s="19" t="s">
        <v>41</v>
      </c>
      <c r="F153" s="60"/>
      <c r="G153" s="60"/>
      <c r="J153" s="68"/>
    </row>
    <row r="154" customFormat="false" ht="13.8" hidden="false" customHeight="false" outlineLevel="0" collapsed="false">
      <c r="A154" s="95" t="n">
        <v>32</v>
      </c>
      <c r="B154" s="69" t="s">
        <v>228</v>
      </c>
      <c r="C154" s="70"/>
      <c r="D154" s="19" t="n">
        <v>50</v>
      </c>
      <c r="E154" s="19" t="s">
        <v>41</v>
      </c>
      <c r="F154" s="60"/>
      <c r="G154" s="60"/>
      <c r="J154" s="68"/>
    </row>
    <row r="155" customFormat="false" ht="13.8" hidden="false" customHeight="false" outlineLevel="0" collapsed="false">
      <c r="A155" s="95" t="n">
        <v>33</v>
      </c>
      <c r="B155" s="72" t="s">
        <v>229</v>
      </c>
      <c r="C155" s="73"/>
      <c r="D155" s="24" t="n">
        <v>120</v>
      </c>
      <c r="E155" s="19" t="s">
        <v>41</v>
      </c>
      <c r="F155" s="60"/>
      <c r="G155" s="60"/>
      <c r="J155" s="68"/>
    </row>
    <row r="156" customFormat="false" ht="32.2" hidden="false" customHeight="true" outlineLevel="0" collapsed="false">
      <c r="A156" s="95" t="n">
        <v>34</v>
      </c>
      <c r="B156" s="69" t="s">
        <v>230</v>
      </c>
      <c r="C156" s="70"/>
      <c r="D156" s="24" t="n">
        <v>4</v>
      </c>
      <c r="E156" s="19" t="s">
        <v>41</v>
      </c>
      <c r="F156" s="60"/>
      <c r="G156" s="60"/>
      <c r="J156" s="68"/>
    </row>
    <row r="157" customFormat="false" ht="35.2" hidden="false" customHeight="true" outlineLevel="0" collapsed="false">
      <c r="A157" s="95" t="n">
        <v>35</v>
      </c>
      <c r="B157" s="69" t="s">
        <v>231</v>
      </c>
      <c r="C157" s="70"/>
      <c r="D157" s="19" t="n">
        <v>12</v>
      </c>
      <c r="E157" s="19" t="s">
        <v>25</v>
      </c>
      <c r="F157" s="60"/>
      <c r="G157" s="60"/>
      <c r="J157" s="68"/>
    </row>
    <row r="158" customFormat="false" ht="34.45" hidden="false" customHeight="true" outlineLevel="0" collapsed="false">
      <c r="A158" s="95" t="n">
        <v>36</v>
      </c>
      <c r="B158" s="69" t="s">
        <v>232</v>
      </c>
      <c r="C158" s="70"/>
      <c r="D158" s="33" t="n">
        <v>3</v>
      </c>
      <c r="E158" s="33" t="s">
        <v>25</v>
      </c>
      <c r="F158" s="60"/>
      <c r="G158" s="60"/>
      <c r="J158" s="68"/>
    </row>
    <row r="159" customFormat="false" ht="32.2" hidden="false" customHeight="true" outlineLevel="0" collapsed="false">
      <c r="A159" s="95" t="n">
        <v>37</v>
      </c>
      <c r="B159" s="69" t="s">
        <v>233</v>
      </c>
      <c r="C159" s="70"/>
      <c r="D159" s="19" t="n">
        <v>3</v>
      </c>
      <c r="E159" s="19" t="s">
        <v>25</v>
      </c>
      <c r="F159" s="60"/>
      <c r="G159" s="60"/>
      <c r="J159" s="68"/>
    </row>
    <row r="160" customFormat="false" ht="32.95" hidden="false" customHeight="true" outlineLevel="0" collapsed="false">
      <c r="A160" s="95" t="n">
        <v>38</v>
      </c>
      <c r="B160" s="69" t="s">
        <v>234</v>
      </c>
      <c r="C160" s="70"/>
      <c r="D160" s="19" t="n">
        <v>6</v>
      </c>
      <c r="E160" s="19" t="s">
        <v>25</v>
      </c>
      <c r="F160" s="60"/>
      <c r="G160" s="60"/>
      <c r="J160" s="68"/>
    </row>
    <row r="161" customFormat="false" ht="13.8" hidden="false" customHeight="false" outlineLevel="0" collapsed="false">
      <c r="A161" s="95" t="n">
        <v>39</v>
      </c>
      <c r="B161" s="69" t="s">
        <v>235</v>
      </c>
      <c r="C161" s="70"/>
      <c r="D161" s="19" t="n">
        <v>20</v>
      </c>
      <c r="E161" s="19" t="s">
        <v>236</v>
      </c>
      <c r="F161" s="60"/>
      <c r="G161" s="60"/>
      <c r="J161" s="68"/>
    </row>
    <row r="162" customFormat="false" ht="13.8" hidden="false" customHeight="false" outlineLevel="0" collapsed="false">
      <c r="A162" s="95" t="n">
        <v>40</v>
      </c>
      <c r="B162" s="69" t="s">
        <v>237</v>
      </c>
      <c r="C162" s="70"/>
      <c r="D162" s="19" t="n">
        <v>10</v>
      </c>
      <c r="E162" s="19" t="s">
        <v>236</v>
      </c>
      <c r="F162" s="60"/>
      <c r="G162" s="60"/>
      <c r="J162" s="68"/>
    </row>
    <row r="163" customFormat="false" ht="22.35" hidden="false" customHeight="false" outlineLevel="0" collapsed="false">
      <c r="A163" s="95" t="n">
        <v>41</v>
      </c>
      <c r="B163" s="69" t="s">
        <v>238</v>
      </c>
      <c r="C163" s="70"/>
      <c r="D163" s="19" t="n">
        <v>30</v>
      </c>
      <c r="E163" s="19" t="s">
        <v>25</v>
      </c>
      <c r="F163" s="60"/>
      <c r="G163" s="60"/>
      <c r="J163" s="68"/>
    </row>
    <row r="164" customFormat="false" ht="22.35" hidden="false" customHeight="false" outlineLevel="0" collapsed="false">
      <c r="A164" s="95" t="n">
        <v>42</v>
      </c>
      <c r="B164" s="69" t="s">
        <v>239</v>
      </c>
      <c r="C164" s="70"/>
      <c r="D164" s="24" t="n">
        <v>15</v>
      </c>
      <c r="E164" s="24" t="s">
        <v>25</v>
      </c>
      <c r="F164" s="60"/>
      <c r="G164" s="60"/>
      <c r="J164" s="68"/>
    </row>
    <row r="165" customFormat="false" ht="22.35" hidden="false" customHeight="false" outlineLevel="0" collapsed="false">
      <c r="A165" s="95" t="n">
        <v>43</v>
      </c>
      <c r="B165" s="69" t="s">
        <v>240</v>
      </c>
      <c r="C165" s="70"/>
      <c r="D165" s="19" t="n">
        <v>10</v>
      </c>
      <c r="E165" s="19" t="s">
        <v>25</v>
      </c>
      <c r="F165" s="60"/>
      <c r="G165" s="60"/>
      <c r="J165" s="68"/>
    </row>
    <row r="166" customFormat="false" ht="22.35" hidden="false" customHeight="false" outlineLevel="0" collapsed="false">
      <c r="A166" s="95" t="n">
        <v>44</v>
      </c>
      <c r="B166" s="69" t="s">
        <v>241</v>
      </c>
      <c r="C166" s="70"/>
      <c r="D166" s="19" t="n">
        <v>10</v>
      </c>
      <c r="E166" s="19" t="s">
        <v>25</v>
      </c>
      <c r="F166" s="60"/>
      <c r="G166" s="60"/>
      <c r="J166" s="68"/>
    </row>
    <row r="167" customFormat="false" ht="22.35" hidden="false" customHeight="false" outlineLevel="0" collapsed="false">
      <c r="A167" s="95" t="n">
        <v>45</v>
      </c>
      <c r="B167" s="69" t="s">
        <v>242</v>
      </c>
      <c r="C167" s="70"/>
      <c r="D167" s="19" t="n">
        <v>1</v>
      </c>
      <c r="E167" s="19" t="s">
        <v>25</v>
      </c>
      <c r="F167" s="60"/>
      <c r="G167" s="60"/>
      <c r="J167" s="68"/>
    </row>
    <row r="168" customFormat="false" ht="13.8" hidden="false" customHeight="false" outlineLevel="0" collapsed="false">
      <c r="A168" s="95" t="n">
        <v>46</v>
      </c>
      <c r="B168" s="69" t="s">
        <v>243</v>
      </c>
      <c r="C168" s="70"/>
      <c r="D168" s="19" t="n">
        <v>50</v>
      </c>
      <c r="E168" s="19" t="s">
        <v>25</v>
      </c>
      <c r="F168" s="60"/>
      <c r="G168" s="60"/>
      <c r="J168" s="68"/>
    </row>
    <row r="169" customFormat="false" ht="13.8" hidden="false" customHeight="false" outlineLevel="0" collapsed="false">
      <c r="A169" s="95" t="n">
        <v>47</v>
      </c>
      <c r="B169" s="69" t="s">
        <v>244</v>
      </c>
      <c r="C169" s="70"/>
      <c r="D169" s="19" t="n">
        <v>50</v>
      </c>
      <c r="E169" s="19" t="s">
        <v>25</v>
      </c>
      <c r="F169" s="60"/>
      <c r="G169" s="60"/>
      <c r="J169" s="68"/>
    </row>
    <row r="170" customFormat="false" ht="13.8" hidden="false" customHeight="false" outlineLevel="0" collapsed="false">
      <c r="A170" s="95" t="n">
        <v>48</v>
      </c>
      <c r="B170" s="69" t="s">
        <v>245</v>
      </c>
      <c r="C170" s="70"/>
      <c r="D170" s="19" t="n">
        <v>50</v>
      </c>
      <c r="E170" s="19" t="s">
        <v>25</v>
      </c>
      <c r="F170" s="60"/>
      <c r="G170" s="60"/>
      <c r="J170" s="68"/>
    </row>
    <row r="171" customFormat="false" ht="13.8" hidden="false" customHeight="false" outlineLevel="0" collapsed="false">
      <c r="A171" s="95" t="n">
        <v>49</v>
      </c>
      <c r="B171" s="69" t="s">
        <v>246</v>
      </c>
      <c r="C171" s="70"/>
      <c r="D171" s="19" t="n">
        <v>50</v>
      </c>
      <c r="E171" s="19" t="s">
        <v>25</v>
      </c>
      <c r="F171" s="60"/>
      <c r="G171" s="60"/>
      <c r="J171" s="68"/>
    </row>
    <row r="172" customFormat="false" ht="13.8" hidden="false" customHeight="false" outlineLevel="0" collapsed="false">
      <c r="A172" s="95" t="n">
        <v>50</v>
      </c>
      <c r="B172" s="69" t="s">
        <v>247</v>
      </c>
      <c r="C172" s="70"/>
      <c r="D172" s="19" t="n">
        <v>50</v>
      </c>
      <c r="E172" s="19" t="s">
        <v>25</v>
      </c>
      <c r="F172" s="60"/>
      <c r="G172" s="60"/>
      <c r="J172" s="68"/>
    </row>
    <row r="173" customFormat="false" ht="13.8" hidden="false" customHeight="false" outlineLevel="0" collapsed="false">
      <c r="A173" s="95" t="n">
        <v>51</v>
      </c>
      <c r="B173" s="69" t="s">
        <v>248</v>
      </c>
      <c r="C173" s="70"/>
      <c r="D173" s="19" t="n">
        <v>50</v>
      </c>
      <c r="E173" s="19" t="s">
        <v>25</v>
      </c>
      <c r="F173" s="60"/>
      <c r="G173" s="60"/>
      <c r="J173" s="68"/>
    </row>
    <row r="174" customFormat="false" ht="13.8" hidden="false" customHeight="false" outlineLevel="0" collapsed="false">
      <c r="A174" s="95" t="n">
        <v>52</v>
      </c>
      <c r="B174" s="69" t="s">
        <v>249</v>
      </c>
      <c r="C174" s="70"/>
      <c r="D174" s="19" t="n">
        <v>50</v>
      </c>
      <c r="E174" s="19" t="s">
        <v>25</v>
      </c>
      <c r="F174" s="60"/>
      <c r="G174" s="60"/>
      <c r="J174" s="68"/>
    </row>
    <row r="175" customFormat="false" ht="13.8" hidden="false" customHeight="false" outlineLevel="0" collapsed="false">
      <c r="A175" s="95" t="n">
        <v>53</v>
      </c>
      <c r="B175" s="69" t="s">
        <v>250</v>
      </c>
      <c r="C175" s="70"/>
      <c r="D175" s="19" t="n">
        <v>50</v>
      </c>
      <c r="E175" s="19" t="s">
        <v>25</v>
      </c>
      <c r="F175" s="60"/>
      <c r="G175" s="60"/>
      <c r="J175" s="68"/>
    </row>
    <row r="176" customFormat="false" ht="13.8" hidden="false" customHeight="false" outlineLevel="0" collapsed="false">
      <c r="A176" s="95" t="n">
        <v>54</v>
      </c>
      <c r="B176" s="69" t="s">
        <v>251</v>
      </c>
      <c r="C176" s="70"/>
      <c r="D176" s="19" t="n">
        <v>50</v>
      </c>
      <c r="E176" s="19" t="s">
        <v>25</v>
      </c>
      <c r="F176" s="60"/>
      <c r="G176" s="60"/>
      <c r="J176" s="68"/>
    </row>
    <row r="177" customFormat="false" ht="13.8" hidden="false" customHeight="false" outlineLevel="0" collapsed="false">
      <c r="A177" s="95" t="n">
        <v>55</v>
      </c>
      <c r="B177" s="69" t="s">
        <v>252</v>
      </c>
      <c r="C177" s="70"/>
      <c r="D177" s="19" t="n">
        <v>50</v>
      </c>
      <c r="E177" s="19" t="s">
        <v>25</v>
      </c>
      <c r="F177" s="60"/>
      <c r="G177" s="60"/>
      <c r="J177" s="68"/>
    </row>
    <row r="178" customFormat="false" ht="13.8" hidden="false" customHeight="false" outlineLevel="0" collapsed="false">
      <c r="A178" s="95" t="n">
        <v>56</v>
      </c>
      <c r="B178" s="69" t="s">
        <v>253</v>
      </c>
      <c r="C178" s="70"/>
      <c r="D178" s="19" t="n">
        <v>50</v>
      </c>
      <c r="E178" s="19" t="s">
        <v>25</v>
      </c>
      <c r="F178" s="60"/>
      <c r="G178" s="60"/>
      <c r="J178" s="68"/>
    </row>
    <row r="179" customFormat="false" ht="13.8" hidden="false" customHeight="false" outlineLevel="0" collapsed="false">
      <c r="A179" s="95" t="n">
        <v>57</v>
      </c>
      <c r="B179" s="69" t="s">
        <v>254</v>
      </c>
      <c r="C179" s="70"/>
      <c r="D179" s="19" t="n">
        <v>50</v>
      </c>
      <c r="E179" s="19" t="s">
        <v>25</v>
      </c>
      <c r="F179" s="60"/>
      <c r="G179" s="60"/>
      <c r="J179" s="68"/>
    </row>
    <row r="180" customFormat="false" ht="13.8" hidden="false" customHeight="false" outlineLevel="0" collapsed="false">
      <c r="A180" s="95" t="n">
        <v>58</v>
      </c>
      <c r="B180" s="69" t="s">
        <v>255</v>
      </c>
      <c r="C180" s="70"/>
      <c r="D180" s="19" t="n">
        <v>50</v>
      </c>
      <c r="E180" s="19" t="s">
        <v>25</v>
      </c>
      <c r="F180" s="60"/>
      <c r="G180" s="60"/>
      <c r="J180" s="68"/>
    </row>
    <row r="181" customFormat="false" ht="13.8" hidden="false" customHeight="false" outlineLevel="0" collapsed="false">
      <c r="A181" s="95" t="n">
        <v>59</v>
      </c>
      <c r="B181" s="69" t="s">
        <v>256</v>
      </c>
      <c r="C181" s="70"/>
      <c r="D181" s="19" t="n">
        <v>50</v>
      </c>
      <c r="E181" s="19" t="s">
        <v>25</v>
      </c>
      <c r="F181" s="60"/>
      <c r="G181" s="60"/>
      <c r="J181" s="68"/>
    </row>
    <row r="182" customFormat="false" ht="13.8" hidden="false" customHeight="false" outlineLevel="0" collapsed="false">
      <c r="A182" s="95" t="n">
        <v>60</v>
      </c>
      <c r="B182" s="69" t="s">
        <v>257</v>
      </c>
      <c r="C182" s="70"/>
      <c r="D182" s="19" t="n">
        <v>50</v>
      </c>
      <c r="E182" s="19" t="s">
        <v>25</v>
      </c>
      <c r="F182" s="60"/>
      <c r="G182" s="60"/>
      <c r="J182" s="68"/>
    </row>
    <row r="183" customFormat="false" ht="13.8" hidden="false" customHeight="false" outlineLevel="0" collapsed="false">
      <c r="A183" s="95" t="n">
        <v>61</v>
      </c>
      <c r="B183" s="69" t="s">
        <v>258</v>
      </c>
      <c r="C183" s="70"/>
      <c r="D183" s="19" t="n">
        <v>50</v>
      </c>
      <c r="E183" s="19" t="s">
        <v>25</v>
      </c>
      <c r="F183" s="60"/>
      <c r="G183" s="60"/>
      <c r="J183" s="68"/>
    </row>
    <row r="184" customFormat="false" ht="13.8" hidden="false" customHeight="false" outlineLevel="0" collapsed="false">
      <c r="A184" s="95" t="n">
        <v>62</v>
      </c>
      <c r="B184" s="69" t="s">
        <v>259</v>
      </c>
      <c r="C184" s="70"/>
      <c r="D184" s="19" t="n">
        <v>50</v>
      </c>
      <c r="E184" s="19" t="s">
        <v>25</v>
      </c>
      <c r="F184" s="60"/>
      <c r="G184" s="60"/>
      <c r="J184" s="68"/>
    </row>
    <row r="185" customFormat="false" ht="13.8" hidden="false" customHeight="false" outlineLevel="0" collapsed="false">
      <c r="A185" s="95" t="n">
        <v>63</v>
      </c>
      <c r="B185" s="69" t="s">
        <v>260</v>
      </c>
      <c r="C185" s="70"/>
      <c r="D185" s="19" t="n">
        <v>50</v>
      </c>
      <c r="E185" s="19" t="s">
        <v>25</v>
      </c>
      <c r="F185" s="60"/>
      <c r="G185" s="60"/>
      <c r="J185" s="68"/>
    </row>
    <row r="186" customFormat="false" ht="13.8" hidden="false" customHeight="false" outlineLevel="0" collapsed="false">
      <c r="A186" s="95" t="n">
        <v>64</v>
      </c>
      <c r="B186" s="69" t="s">
        <v>261</v>
      </c>
      <c r="C186" s="70"/>
      <c r="D186" s="19" t="n">
        <v>50</v>
      </c>
      <c r="E186" s="19" t="s">
        <v>25</v>
      </c>
      <c r="F186" s="60"/>
      <c r="G186" s="60"/>
      <c r="J186" s="68"/>
    </row>
    <row r="187" customFormat="false" ht="13.8" hidden="false" customHeight="false" outlineLevel="0" collapsed="false">
      <c r="A187" s="95" t="n">
        <v>65</v>
      </c>
      <c r="B187" s="69" t="s">
        <v>262</v>
      </c>
      <c r="C187" s="70"/>
      <c r="D187" s="19" t="n">
        <v>50</v>
      </c>
      <c r="E187" s="19" t="s">
        <v>25</v>
      </c>
      <c r="F187" s="60"/>
      <c r="G187" s="60"/>
      <c r="J187" s="68"/>
    </row>
    <row r="188" customFormat="false" ht="13.8" hidden="false" customHeight="false" outlineLevel="0" collapsed="false">
      <c r="A188" s="95" t="n">
        <v>66</v>
      </c>
      <c r="B188" s="69" t="s">
        <v>263</v>
      </c>
      <c r="C188" s="70"/>
      <c r="D188" s="19" t="n">
        <v>50</v>
      </c>
      <c r="E188" s="19" t="s">
        <v>25</v>
      </c>
      <c r="F188" s="60"/>
      <c r="G188" s="60"/>
      <c r="J188" s="68"/>
    </row>
    <row r="189" customFormat="false" ht="13.8" hidden="false" customHeight="false" outlineLevel="0" collapsed="false">
      <c r="A189" s="95" t="n">
        <v>67</v>
      </c>
      <c r="B189" s="69" t="s">
        <v>264</v>
      </c>
      <c r="C189" s="70"/>
      <c r="D189" s="19" t="n">
        <v>50</v>
      </c>
      <c r="E189" s="19" t="s">
        <v>25</v>
      </c>
      <c r="F189" s="60"/>
      <c r="G189" s="60"/>
      <c r="J189" s="68"/>
    </row>
    <row r="190" customFormat="false" ht="13.8" hidden="false" customHeight="false" outlineLevel="0" collapsed="false">
      <c r="A190" s="95" t="n">
        <v>68</v>
      </c>
      <c r="B190" s="69" t="s">
        <v>265</v>
      </c>
      <c r="C190" s="70"/>
      <c r="D190" s="19" t="n">
        <v>50</v>
      </c>
      <c r="E190" s="19" t="s">
        <v>25</v>
      </c>
      <c r="F190" s="60"/>
      <c r="G190" s="60"/>
      <c r="J190" s="68"/>
    </row>
    <row r="191" customFormat="false" ht="13.8" hidden="false" customHeight="false" outlineLevel="0" collapsed="false">
      <c r="A191" s="95" t="n">
        <v>69</v>
      </c>
      <c r="B191" s="69" t="s">
        <v>266</v>
      </c>
      <c r="C191" s="70"/>
      <c r="D191" s="19" t="n">
        <v>50</v>
      </c>
      <c r="E191" s="19" t="s">
        <v>25</v>
      </c>
      <c r="F191" s="60"/>
      <c r="G191" s="60"/>
      <c r="J191" s="68"/>
    </row>
    <row r="192" customFormat="false" ht="13.8" hidden="false" customHeight="false" outlineLevel="0" collapsed="false">
      <c r="A192" s="95" t="n">
        <v>70</v>
      </c>
      <c r="B192" s="69" t="s">
        <v>267</v>
      </c>
      <c r="C192" s="70"/>
      <c r="D192" s="19" t="n">
        <v>50</v>
      </c>
      <c r="E192" s="19" t="s">
        <v>25</v>
      </c>
      <c r="F192" s="60"/>
      <c r="G192" s="60"/>
      <c r="J192" s="68"/>
    </row>
    <row r="193" customFormat="false" ht="13.8" hidden="false" customHeight="false" outlineLevel="0" collapsed="false">
      <c r="A193" s="95" t="n">
        <v>71</v>
      </c>
      <c r="B193" s="69" t="s">
        <v>268</v>
      </c>
      <c r="C193" s="70"/>
      <c r="D193" s="19" t="n">
        <v>50</v>
      </c>
      <c r="E193" s="19" t="s">
        <v>25</v>
      </c>
      <c r="F193" s="60"/>
      <c r="G193" s="60"/>
      <c r="J193" s="68"/>
    </row>
    <row r="194" customFormat="false" ht="13.8" hidden="false" customHeight="false" outlineLevel="0" collapsed="false">
      <c r="A194" s="95" t="n">
        <v>72</v>
      </c>
      <c r="B194" s="69" t="s">
        <v>269</v>
      </c>
      <c r="C194" s="70"/>
      <c r="D194" s="19" t="n">
        <v>50</v>
      </c>
      <c r="E194" s="19" t="s">
        <v>25</v>
      </c>
      <c r="F194" s="60"/>
      <c r="G194" s="60"/>
      <c r="J194" s="68"/>
    </row>
    <row r="195" customFormat="false" ht="13.8" hidden="false" customHeight="false" outlineLevel="0" collapsed="false">
      <c r="A195" s="95" t="n">
        <v>73</v>
      </c>
      <c r="B195" s="69" t="s">
        <v>270</v>
      </c>
      <c r="C195" s="70"/>
      <c r="D195" s="19" t="n">
        <v>50</v>
      </c>
      <c r="E195" s="19" t="s">
        <v>25</v>
      </c>
      <c r="F195" s="60"/>
      <c r="G195" s="60"/>
      <c r="J195" s="68"/>
    </row>
    <row r="196" customFormat="false" ht="13.8" hidden="false" customHeight="false" outlineLevel="0" collapsed="false">
      <c r="A196" s="95" t="n">
        <v>74</v>
      </c>
      <c r="B196" s="69" t="s">
        <v>271</v>
      </c>
      <c r="C196" s="70"/>
      <c r="D196" s="19" t="n">
        <v>50</v>
      </c>
      <c r="E196" s="19" t="s">
        <v>25</v>
      </c>
      <c r="F196" s="60"/>
      <c r="G196" s="60"/>
      <c r="J196" s="68"/>
    </row>
    <row r="197" customFormat="false" ht="13.8" hidden="false" customHeight="false" outlineLevel="0" collapsed="false">
      <c r="A197" s="95" t="n">
        <v>75</v>
      </c>
      <c r="B197" s="69" t="s">
        <v>272</v>
      </c>
      <c r="C197" s="70"/>
      <c r="D197" s="19" t="n">
        <v>50</v>
      </c>
      <c r="E197" s="19" t="s">
        <v>25</v>
      </c>
      <c r="F197" s="60"/>
      <c r="G197" s="60"/>
      <c r="J197" s="68"/>
    </row>
    <row r="198" customFormat="false" ht="13.8" hidden="false" customHeight="false" outlineLevel="0" collapsed="false">
      <c r="A198" s="95" t="n">
        <v>76</v>
      </c>
      <c r="B198" s="69" t="s">
        <v>273</v>
      </c>
      <c r="C198" s="70"/>
      <c r="D198" s="19" t="n">
        <v>50</v>
      </c>
      <c r="E198" s="19" t="s">
        <v>25</v>
      </c>
      <c r="F198" s="60"/>
      <c r="G198" s="60"/>
      <c r="J198" s="68"/>
    </row>
    <row r="199" customFormat="false" ht="13.8" hidden="false" customHeight="false" outlineLevel="0" collapsed="false">
      <c r="A199" s="95" t="n">
        <v>77</v>
      </c>
      <c r="B199" s="69" t="s">
        <v>274</v>
      </c>
      <c r="C199" s="70"/>
      <c r="D199" s="19" t="n">
        <v>50</v>
      </c>
      <c r="E199" s="19" t="s">
        <v>25</v>
      </c>
      <c r="F199" s="60"/>
      <c r="G199" s="60"/>
      <c r="J199" s="68"/>
    </row>
    <row r="200" customFormat="false" ht="13.8" hidden="false" customHeight="false" outlineLevel="0" collapsed="false">
      <c r="A200" s="95" t="n">
        <v>78</v>
      </c>
      <c r="B200" s="69" t="s">
        <v>275</v>
      </c>
      <c r="C200" s="70"/>
      <c r="D200" s="19" t="n">
        <v>50</v>
      </c>
      <c r="E200" s="19" t="s">
        <v>25</v>
      </c>
      <c r="F200" s="60"/>
      <c r="G200" s="60"/>
      <c r="J200" s="68"/>
    </row>
    <row r="201" customFormat="false" ht="13.8" hidden="false" customHeight="false" outlineLevel="0" collapsed="false">
      <c r="A201" s="95" t="n">
        <v>79</v>
      </c>
      <c r="B201" s="69" t="s">
        <v>276</v>
      </c>
      <c r="C201" s="70"/>
      <c r="D201" s="19" t="n">
        <v>50</v>
      </c>
      <c r="E201" s="19" t="s">
        <v>25</v>
      </c>
      <c r="F201" s="60"/>
      <c r="G201" s="60"/>
      <c r="J201" s="68"/>
    </row>
    <row r="202" customFormat="false" ht="13.8" hidden="false" customHeight="false" outlineLevel="0" collapsed="false">
      <c r="A202" s="95" t="n">
        <v>80</v>
      </c>
      <c r="B202" s="69" t="s">
        <v>277</v>
      </c>
      <c r="C202" s="70"/>
      <c r="D202" s="19" t="n">
        <v>50</v>
      </c>
      <c r="E202" s="19" t="s">
        <v>25</v>
      </c>
      <c r="F202" s="60"/>
      <c r="G202" s="60"/>
      <c r="J202" s="68"/>
    </row>
    <row r="203" customFormat="false" ht="13.8" hidden="false" customHeight="false" outlineLevel="0" collapsed="false">
      <c r="A203" s="95" t="n">
        <v>81</v>
      </c>
      <c r="B203" s="69" t="s">
        <v>278</v>
      </c>
      <c r="C203" s="70"/>
      <c r="D203" s="19" t="n">
        <v>50</v>
      </c>
      <c r="E203" s="19" t="s">
        <v>25</v>
      </c>
      <c r="F203" s="60"/>
      <c r="G203" s="60"/>
      <c r="J203" s="68"/>
    </row>
    <row r="204" customFormat="false" ht="13.8" hidden="false" customHeight="false" outlineLevel="0" collapsed="false">
      <c r="A204" s="95" t="n">
        <v>82</v>
      </c>
      <c r="B204" s="69" t="s">
        <v>279</v>
      </c>
      <c r="C204" s="70"/>
      <c r="D204" s="19" t="n">
        <v>50</v>
      </c>
      <c r="E204" s="19" t="s">
        <v>25</v>
      </c>
      <c r="F204" s="60"/>
      <c r="G204" s="60"/>
      <c r="J204" s="68"/>
    </row>
    <row r="205" customFormat="false" ht="13.8" hidden="false" customHeight="false" outlineLevel="0" collapsed="false">
      <c r="A205" s="95" t="n">
        <v>83</v>
      </c>
      <c r="B205" s="69" t="s">
        <v>280</v>
      </c>
      <c r="C205" s="70"/>
      <c r="D205" s="19" t="n">
        <v>50</v>
      </c>
      <c r="E205" s="19" t="s">
        <v>25</v>
      </c>
      <c r="F205" s="60"/>
      <c r="G205" s="60"/>
      <c r="J205" s="68"/>
    </row>
    <row r="206" customFormat="false" ht="13.8" hidden="false" customHeight="false" outlineLevel="0" collapsed="false">
      <c r="A206" s="95" t="n">
        <v>84</v>
      </c>
      <c r="B206" s="69" t="s">
        <v>281</v>
      </c>
      <c r="C206" s="70"/>
      <c r="D206" s="19" t="n">
        <v>50</v>
      </c>
      <c r="E206" s="19" t="s">
        <v>25</v>
      </c>
      <c r="F206" s="60"/>
      <c r="G206" s="60"/>
      <c r="J206" s="68"/>
    </row>
    <row r="207" customFormat="false" ht="22.35" hidden="false" customHeight="false" outlineLevel="0" collapsed="false">
      <c r="A207" s="95" t="n">
        <v>85</v>
      </c>
      <c r="B207" s="69" t="s">
        <v>282</v>
      </c>
      <c r="C207" s="70"/>
      <c r="D207" s="19" t="n">
        <v>50</v>
      </c>
      <c r="E207" s="19" t="s">
        <v>25</v>
      </c>
      <c r="F207" s="60"/>
      <c r="G207" s="60"/>
      <c r="J207" s="68"/>
    </row>
    <row r="208" customFormat="false" ht="22.35" hidden="false" customHeight="false" outlineLevel="0" collapsed="false">
      <c r="A208" s="95" t="n">
        <v>86</v>
      </c>
      <c r="B208" s="69" t="s">
        <v>283</v>
      </c>
      <c r="C208" s="70"/>
      <c r="D208" s="19" t="n">
        <v>5</v>
      </c>
      <c r="E208" s="19" t="s">
        <v>180</v>
      </c>
      <c r="F208" s="60"/>
      <c r="G208" s="60"/>
      <c r="J208" s="68"/>
    </row>
    <row r="209" customFormat="false" ht="22.35" hidden="false" customHeight="false" outlineLevel="0" collapsed="false">
      <c r="A209" s="95" t="n">
        <v>87</v>
      </c>
      <c r="B209" s="69" t="s">
        <v>284</v>
      </c>
      <c r="C209" s="70"/>
      <c r="D209" s="19" t="n">
        <v>50</v>
      </c>
      <c r="E209" s="19" t="s">
        <v>25</v>
      </c>
      <c r="F209" s="60"/>
      <c r="G209" s="60"/>
      <c r="J209" s="68"/>
    </row>
    <row r="210" customFormat="false" ht="22.35" hidden="false" customHeight="false" outlineLevel="0" collapsed="false">
      <c r="A210" s="95" t="n">
        <v>88</v>
      </c>
      <c r="B210" s="69" t="s">
        <v>285</v>
      </c>
      <c r="C210" s="70"/>
      <c r="D210" s="19" t="n">
        <v>50</v>
      </c>
      <c r="E210" s="19" t="s">
        <v>25</v>
      </c>
      <c r="F210" s="60"/>
      <c r="G210" s="60"/>
      <c r="J210" s="68"/>
    </row>
    <row r="211" customFormat="false" ht="13.8" hidden="false" customHeight="false" outlineLevel="0" collapsed="false">
      <c r="A211" s="95" t="n">
        <v>89</v>
      </c>
      <c r="B211" s="69" t="s">
        <v>286</v>
      </c>
      <c r="C211" s="70"/>
      <c r="D211" s="24" t="n">
        <v>6</v>
      </c>
      <c r="E211" s="19" t="s">
        <v>25</v>
      </c>
      <c r="F211" s="60"/>
      <c r="G211" s="60"/>
      <c r="J211" s="68"/>
    </row>
    <row r="212" customFormat="false" ht="13.8" hidden="false" customHeight="false" outlineLevel="0" collapsed="false">
      <c r="A212" s="95" t="n">
        <v>90</v>
      </c>
      <c r="B212" s="69" t="s">
        <v>287</v>
      </c>
      <c r="C212" s="70"/>
      <c r="D212" s="19" t="n">
        <v>8</v>
      </c>
      <c r="E212" s="19" t="s">
        <v>25</v>
      </c>
      <c r="F212" s="60"/>
      <c r="G212" s="60"/>
      <c r="J212" s="68"/>
    </row>
    <row r="213" customFormat="false" ht="13.8" hidden="false" customHeight="false" outlineLevel="0" collapsed="false">
      <c r="A213" s="95" t="n">
        <v>91</v>
      </c>
      <c r="B213" s="69" t="s">
        <v>288</v>
      </c>
      <c r="C213" s="70"/>
      <c r="D213" s="24" t="n">
        <v>24</v>
      </c>
      <c r="E213" s="19" t="s">
        <v>25</v>
      </c>
      <c r="F213" s="60"/>
      <c r="G213" s="60"/>
      <c r="J213" s="68"/>
    </row>
    <row r="214" customFormat="false" ht="13.8" hidden="false" customHeight="false" outlineLevel="0" collapsed="false">
      <c r="A214" s="95" t="n">
        <v>92</v>
      </c>
      <c r="B214" s="69" t="s">
        <v>289</v>
      </c>
      <c r="C214" s="70"/>
      <c r="D214" s="24" t="n">
        <v>8</v>
      </c>
      <c r="E214" s="24" t="s">
        <v>25</v>
      </c>
      <c r="F214" s="60"/>
      <c r="G214" s="60"/>
      <c r="J214" s="68"/>
    </row>
    <row r="215" customFormat="false" ht="13.8" hidden="false" customHeight="false" outlineLevel="0" collapsed="false">
      <c r="A215" s="95" t="n">
        <v>93</v>
      </c>
      <c r="B215" s="69" t="s">
        <v>290</v>
      </c>
      <c r="C215" s="70"/>
      <c r="D215" s="19" t="n">
        <v>16</v>
      </c>
      <c r="E215" s="19" t="s">
        <v>25</v>
      </c>
      <c r="F215" s="60"/>
      <c r="G215" s="60"/>
      <c r="J215" s="68"/>
    </row>
    <row r="216" customFormat="false" ht="13.8" hidden="false" customHeight="false" outlineLevel="0" collapsed="false">
      <c r="A216" s="95" t="n">
        <v>94</v>
      </c>
      <c r="B216" s="69" t="s">
        <v>291</v>
      </c>
      <c r="C216" s="70"/>
      <c r="D216" s="19" t="n">
        <v>8</v>
      </c>
      <c r="E216" s="19" t="s">
        <v>25</v>
      </c>
      <c r="F216" s="60"/>
      <c r="G216" s="60"/>
      <c r="J216" s="68"/>
    </row>
    <row r="217" customFormat="false" ht="13.8" hidden="false" customHeight="false" outlineLevel="0" collapsed="false">
      <c r="A217" s="95" t="n">
        <v>95</v>
      </c>
      <c r="B217" s="69" t="s">
        <v>292</v>
      </c>
      <c r="C217" s="70"/>
      <c r="D217" s="19" t="n">
        <v>6</v>
      </c>
      <c r="E217" s="19" t="s">
        <v>25</v>
      </c>
      <c r="F217" s="60"/>
      <c r="G217" s="60"/>
      <c r="J217" s="68"/>
    </row>
    <row r="218" customFormat="false" ht="13.8" hidden="false" customHeight="false" outlineLevel="0" collapsed="false">
      <c r="A218" s="95" t="n">
        <v>96</v>
      </c>
      <c r="B218" s="69" t="s">
        <v>293</v>
      </c>
      <c r="C218" s="70"/>
      <c r="D218" s="19" t="n">
        <v>100</v>
      </c>
      <c r="E218" s="19" t="s">
        <v>25</v>
      </c>
      <c r="F218" s="60"/>
      <c r="G218" s="60"/>
      <c r="J218" s="68"/>
    </row>
    <row r="219" customFormat="false" ht="13.8" hidden="false" customHeight="false" outlineLevel="0" collapsed="false">
      <c r="A219" s="95" t="n">
        <v>97</v>
      </c>
      <c r="B219" s="69" t="s">
        <v>294</v>
      </c>
      <c r="C219" s="70"/>
      <c r="D219" s="19" t="n">
        <v>100</v>
      </c>
      <c r="E219" s="19" t="s">
        <v>25</v>
      </c>
      <c r="F219" s="60"/>
      <c r="G219" s="60"/>
      <c r="J219" s="68"/>
    </row>
    <row r="220" customFormat="false" ht="13.8" hidden="false" customHeight="false" outlineLevel="0" collapsed="false">
      <c r="A220" s="95" t="n">
        <v>98</v>
      </c>
      <c r="B220" s="69" t="s">
        <v>295</v>
      </c>
      <c r="C220" s="70"/>
      <c r="D220" s="19" t="n">
        <v>100</v>
      </c>
      <c r="E220" s="19" t="s">
        <v>25</v>
      </c>
      <c r="F220" s="60"/>
      <c r="G220" s="60"/>
      <c r="J220" s="68"/>
    </row>
    <row r="221" customFormat="false" ht="13.8" hidden="false" customHeight="false" outlineLevel="0" collapsed="false">
      <c r="A221" s="95" t="n">
        <v>99</v>
      </c>
      <c r="B221" s="69" t="s">
        <v>296</v>
      </c>
      <c r="C221" s="70"/>
      <c r="D221" s="19" t="n">
        <v>100</v>
      </c>
      <c r="E221" s="19" t="s">
        <v>25</v>
      </c>
      <c r="F221" s="60"/>
      <c r="G221" s="60"/>
      <c r="J221" s="68"/>
    </row>
    <row r="222" customFormat="false" ht="22.35" hidden="false" customHeight="false" outlineLevel="0" collapsed="false">
      <c r="A222" s="95" t="n">
        <v>100</v>
      </c>
      <c r="B222" s="69" t="s">
        <v>297</v>
      </c>
      <c r="C222" s="70"/>
      <c r="D222" s="19" t="n">
        <v>1</v>
      </c>
      <c r="E222" s="19" t="s">
        <v>25</v>
      </c>
      <c r="F222" s="60"/>
      <c r="G222" s="60"/>
      <c r="J222" s="68"/>
    </row>
    <row r="223" customFormat="false" ht="13.8" hidden="false" customHeight="false" outlineLevel="0" collapsed="false">
      <c r="A223" s="101"/>
      <c r="B223" s="76" t="s">
        <v>164</v>
      </c>
      <c r="C223" s="102"/>
      <c r="D223" s="80"/>
      <c r="E223" s="80"/>
      <c r="F223" s="103"/>
      <c r="G223" s="79"/>
      <c r="J223" s="68"/>
    </row>
    <row r="224" customFormat="false" ht="13.8" hidden="false" customHeight="false" outlineLevel="0" collapsed="false">
      <c r="A224" s="101"/>
      <c r="B224" s="76" t="s">
        <v>165</v>
      </c>
      <c r="C224" s="102"/>
      <c r="D224" s="80"/>
      <c r="E224" s="80"/>
      <c r="F224" s="103"/>
      <c r="G224" s="79"/>
      <c r="J224" s="68"/>
    </row>
    <row r="225" customFormat="false" ht="20.2" hidden="false" customHeight="true" outlineLevel="0" collapsed="false">
      <c r="A225" s="81"/>
      <c r="B225" s="82" t="s">
        <v>298</v>
      </c>
      <c r="C225" s="83"/>
      <c r="D225" s="84"/>
      <c r="E225" s="84"/>
      <c r="F225" s="85"/>
      <c r="G225" s="86"/>
      <c r="J225" s="68"/>
    </row>
    <row r="226" customFormat="false" ht="13.8" hidden="false" customHeight="false" outlineLevel="0" collapsed="false">
      <c r="A226" s="104"/>
      <c r="B226" s="104"/>
      <c r="F226" s="105"/>
      <c r="G226" s="105"/>
      <c r="J226" s="68"/>
    </row>
    <row r="227" customFormat="false" ht="13.8" hidden="false" customHeight="false" outlineLevel="0" collapsed="false">
      <c r="A227" s="104"/>
      <c r="B227" s="104"/>
      <c r="F227" s="105"/>
      <c r="G227" s="105"/>
      <c r="J227" s="68"/>
    </row>
    <row r="228" customFormat="false" ht="18.7" hidden="false" customHeight="true" outlineLevel="0" collapsed="false">
      <c r="A228" s="93" t="s">
        <v>299</v>
      </c>
      <c r="B228" s="93"/>
      <c r="C228" s="93"/>
      <c r="D228" s="93"/>
      <c r="E228" s="93"/>
      <c r="F228" s="93"/>
      <c r="G228" s="93"/>
      <c r="J228" s="68"/>
    </row>
    <row r="229" customFormat="false" ht="23.95" hidden="false" customHeight="true" outlineLevel="0" collapsed="false">
      <c r="A229" s="54" t="s">
        <v>13</v>
      </c>
      <c r="B229" s="55" t="s">
        <v>14</v>
      </c>
      <c r="C229" s="56"/>
      <c r="D229" s="56" t="s">
        <v>15</v>
      </c>
      <c r="E229" s="56" t="s">
        <v>120</v>
      </c>
      <c r="F229" s="56"/>
      <c r="G229" s="56"/>
      <c r="J229" s="68"/>
    </row>
    <row r="230" customFormat="false" ht="17.95" hidden="false" customHeight="true" outlineLevel="0" collapsed="false">
      <c r="A230" s="95" t="n">
        <v>1</v>
      </c>
      <c r="B230" s="69" t="s">
        <v>300</v>
      </c>
      <c r="C230" s="62"/>
      <c r="D230" s="13" t="n">
        <v>6</v>
      </c>
      <c r="E230" s="13" t="s">
        <v>121</v>
      </c>
      <c r="F230" s="60"/>
      <c r="G230" s="60"/>
      <c r="J230" s="68"/>
    </row>
    <row r="231" customFormat="false" ht="26.2" hidden="false" customHeight="true" outlineLevel="0" collapsed="false">
      <c r="A231" s="95" t="n">
        <v>2</v>
      </c>
      <c r="B231" s="69" t="s">
        <v>301</v>
      </c>
      <c r="C231" s="70"/>
      <c r="D231" s="19" t="n">
        <v>100</v>
      </c>
      <c r="E231" s="19" t="s">
        <v>41</v>
      </c>
      <c r="F231" s="60"/>
      <c r="G231" s="60"/>
      <c r="J231" s="68"/>
    </row>
    <row r="232" customFormat="false" ht="32.2" hidden="false" customHeight="true" outlineLevel="0" collapsed="false">
      <c r="A232" s="95" t="n">
        <v>3</v>
      </c>
      <c r="B232" s="69" t="s">
        <v>302</v>
      </c>
      <c r="C232" s="70"/>
      <c r="D232" s="24" t="n">
        <v>200</v>
      </c>
      <c r="E232" s="24" t="s">
        <v>41</v>
      </c>
      <c r="F232" s="60"/>
      <c r="G232" s="60"/>
      <c r="J232" s="68"/>
    </row>
    <row r="233" customFormat="false" ht="31.45" hidden="false" customHeight="true" outlineLevel="0" collapsed="false">
      <c r="A233" s="95" t="n">
        <v>4</v>
      </c>
      <c r="B233" s="69" t="s">
        <v>303</v>
      </c>
      <c r="C233" s="70"/>
      <c r="D233" s="19" t="n">
        <v>300</v>
      </c>
      <c r="E233" s="19" t="s">
        <v>41</v>
      </c>
      <c r="F233" s="60"/>
      <c r="G233" s="60"/>
      <c r="J233" s="68"/>
    </row>
    <row r="234" customFormat="false" ht="31.45" hidden="false" customHeight="true" outlineLevel="0" collapsed="false">
      <c r="A234" s="95" t="n">
        <v>5</v>
      </c>
      <c r="B234" s="69" t="s">
        <v>304</v>
      </c>
      <c r="C234" s="70"/>
      <c r="D234" s="19" t="n">
        <v>200</v>
      </c>
      <c r="E234" s="19" t="s">
        <v>41</v>
      </c>
      <c r="F234" s="60"/>
      <c r="G234" s="60"/>
      <c r="J234" s="68"/>
    </row>
    <row r="235" customFormat="false" ht="33.7" hidden="false" customHeight="true" outlineLevel="0" collapsed="false">
      <c r="A235" s="95" t="n">
        <v>6</v>
      </c>
      <c r="B235" s="69" t="s">
        <v>305</v>
      </c>
      <c r="C235" s="70"/>
      <c r="D235" s="19" t="n">
        <v>200</v>
      </c>
      <c r="E235" s="19" t="s">
        <v>41</v>
      </c>
      <c r="F235" s="71"/>
      <c r="G235" s="60"/>
      <c r="J235" s="68"/>
    </row>
    <row r="236" customFormat="false" ht="24.7" hidden="false" customHeight="true" outlineLevel="0" collapsed="false">
      <c r="A236" s="95" t="n">
        <v>7</v>
      </c>
      <c r="B236" s="69" t="s">
        <v>306</v>
      </c>
      <c r="C236" s="70"/>
      <c r="D236" s="19" t="n">
        <v>2</v>
      </c>
      <c r="E236" s="19" t="s">
        <v>25</v>
      </c>
      <c r="F236" s="60"/>
      <c r="G236" s="60"/>
      <c r="J236" s="68"/>
    </row>
    <row r="237" customFormat="false" ht="22.35" hidden="false" customHeight="false" outlineLevel="0" collapsed="false">
      <c r="A237" s="95" t="n">
        <v>8</v>
      </c>
      <c r="B237" s="69" t="s">
        <v>307</v>
      </c>
      <c r="C237" s="70"/>
      <c r="D237" s="33" t="n">
        <v>1</v>
      </c>
      <c r="E237" s="33" t="s">
        <v>25</v>
      </c>
      <c r="F237" s="60"/>
      <c r="G237" s="60"/>
      <c r="J237" s="68"/>
    </row>
    <row r="238" customFormat="false" ht="26.2" hidden="false" customHeight="true" outlineLevel="0" collapsed="false">
      <c r="A238" s="95" t="n">
        <v>9</v>
      </c>
      <c r="B238" s="69" t="s">
        <v>308</v>
      </c>
      <c r="C238" s="70"/>
      <c r="D238" s="19" t="n">
        <v>2</v>
      </c>
      <c r="E238" s="19" t="s">
        <v>25</v>
      </c>
      <c r="F238" s="71"/>
      <c r="G238" s="60"/>
      <c r="J238" s="68"/>
    </row>
    <row r="239" customFormat="false" ht="22.35" hidden="false" customHeight="false" outlineLevel="0" collapsed="false">
      <c r="A239" s="95" t="n">
        <v>10</v>
      </c>
      <c r="B239" s="69" t="s">
        <v>309</v>
      </c>
      <c r="C239" s="70"/>
      <c r="D239" s="19" t="n">
        <v>50</v>
      </c>
      <c r="E239" s="19" t="s">
        <v>41</v>
      </c>
      <c r="F239" s="60"/>
      <c r="G239" s="60"/>
      <c r="J239" s="68"/>
    </row>
    <row r="240" customFormat="false" ht="22.35" hidden="false" customHeight="false" outlineLevel="0" collapsed="false">
      <c r="A240" s="95" t="n">
        <v>11</v>
      </c>
      <c r="B240" s="69" t="s">
        <v>310</v>
      </c>
      <c r="C240" s="70"/>
      <c r="D240" s="24" t="n">
        <v>4</v>
      </c>
      <c r="E240" s="19" t="s">
        <v>25</v>
      </c>
      <c r="F240" s="60"/>
      <c r="G240" s="60"/>
      <c r="J240" s="68"/>
    </row>
    <row r="241" customFormat="false" ht="13.8" hidden="false" customHeight="false" outlineLevel="0" collapsed="false">
      <c r="A241" s="95" t="n">
        <v>12</v>
      </c>
      <c r="B241" s="69" t="s">
        <v>311</v>
      </c>
      <c r="C241" s="70"/>
      <c r="D241" s="19" t="n">
        <v>6</v>
      </c>
      <c r="E241" s="19" t="s">
        <v>25</v>
      </c>
      <c r="F241" s="60"/>
      <c r="G241" s="60"/>
      <c r="J241" s="68"/>
    </row>
    <row r="242" customFormat="false" ht="56.2" hidden="false" customHeight="true" outlineLevel="0" collapsed="false">
      <c r="A242" s="95" t="n">
        <v>13</v>
      </c>
      <c r="B242" s="69" t="s">
        <v>312</v>
      </c>
      <c r="C242" s="70"/>
      <c r="D242" s="24" t="n">
        <v>2</v>
      </c>
      <c r="E242" s="19" t="s">
        <v>25</v>
      </c>
      <c r="F242" s="60"/>
      <c r="G242" s="60"/>
      <c r="J242" s="68"/>
    </row>
    <row r="243" customFormat="false" ht="13.8" hidden="false" customHeight="false" outlineLevel="0" collapsed="false">
      <c r="A243" s="95" t="n">
        <v>14</v>
      </c>
      <c r="B243" s="69" t="s">
        <v>313</v>
      </c>
      <c r="C243" s="70"/>
      <c r="D243" s="19" t="n">
        <v>1</v>
      </c>
      <c r="E243" s="19" t="s">
        <v>25</v>
      </c>
      <c r="F243" s="60"/>
      <c r="G243" s="60"/>
      <c r="J243" s="68"/>
    </row>
    <row r="244" customFormat="false" ht="22.35" hidden="false" customHeight="false" outlineLevel="0" collapsed="false">
      <c r="A244" s="95" t="n">
        <v>15</v>
      </c>
      <c r="B244" s="69" t="s">
        <v>314</v>
      </c>
      <c r="C244" s="70"/>
      <c r="D244" s="19" t="n">
        <v>3</v>
      </c>
      <c r="E244" s="19" t="s">
        <v>25</v>
      </c>
      <c r="F244" s="60"/>
      <c r="G244" s="60"/>
      <c r="J244" s="68"/>
    </row>
    <row r="245" customFormat="false" ht="13.8" hidden="false" customHeight="false" outlineLevel="0" collapsed="false">
      <c r="A245" s="95" t="n">
        <v>16</v>
      </c>
      <c r="B245" s="69" t="s">
        <v>315</v>
      </c>
      <c r="C245" s="70"/>
      <c r="D245" s="19" t="n">
        <v>2</v>
      </c>
      <c r="E245" s="19" t="s">
        <v>25</v>
      </c>
      <c r="F245" s="71"/>
      <c r="G245" s="60"/>
      <c r="J245" s="68"/>
    </row>
    <row r="246" customFormat="false" ht="13.8" hidden="false" customHeight="false" outlineLevel="0" collapsed="false">
      <c r="A246" s="95" t="n">
        <v>17</v>
      </c>
      <c r="B246" s="69" t="s">
        <v>316</v>
      </c>
      <c r="C246" s="70"/>
      <c r="D246" s="19" t="n">
        <v>1</v>
      </c>
      <c r="E246" s="19" t="s">
        <v>25</v>
      </c>
      <c r="F246" s="71"/>
      <c r="G246" s="60"/>
      <c r="J246" s="68"/>
    </row>
    <row r="247" customFormat="false" ht="26.95" hidden="false" customHeight="true" outlineLevel="0" collapsed="false">
      <c r="A247" s="95" t="n">
        <v>18</v>
      </c>
      <c r="B247" s="69" t="s">
        <v>317</v>
      </c>
      <c r="C247" s="70"/>
      <c r="D247" s="19" t="n">
        <v>2</v>
      </c>
      <c r="E247" s="19" t="s">
        <v>25</v>
      </c>
      <c r="F247" s="60"/>
      <c r="G247" s="60"/>
      <c r="J247" s="68"/>
    </row>
    <row r="248" customFormat="false" ht="32.8" hidden="false" customHeight="false" outlineLevel="0" collapsed="false">
      <c r="A248" s="95" t="n">
        <v>19</v>
      </c>
      <c r="B248" s="69" t="s">
        <v>318</v>
      </c>
      <c r="C248" s="70"/>
      <c r="D248" s="24" t="n">
        <v>6</v>
      </c>
      <c r="E248" s="19" t="s">
        <v>25</v>
      </c>
      <c r="F248" s="60"/>
      <c r="G248" s="60"/>
      <c r="J248" s="68"/>
    </row>
    <row r="249" customFormat="false" ht="21.7" hidden="false" customHeight="true" outlineLevel="0" collapsed="false">
      <c r="A249" s="95" t="n">
        <v>20</v>
      </c>
      <c r="B249" s="69" t="s">
        <v>319</v>
      </c>
      <c r="C249" s="70"/>
      <c r="D249" s="19" t="n">
        <v>2</v>
      </c>
      <c r="E249" s="19" t="s">
        <v>25</v>
      </c>
      <c r="F249" s="60"/>
      <c r="G249" s="60"/>
      <c r="J249" s="68"/>
    </row>
    <row r="250" customFormat="false" ht="22.35" hidden="false" customHeight="false" outlineLevel="0" collapsed="false">
      <c r="A250" s="95" t="n">
        <v>21</v>
      </c>
      <c r="B250" s="69" t="s">
        <v>320</v>
      </c>
      <c r="C250" s="70"/>
      <c r="D250" s="24" t="n">
        <v>6</v>
      </c>
      <c r="E250" s="19" t="s">
        <v>25</v>
      </c>
      <c r="F250" s="60"/>
      <c r="G250" s="60"/>
      <c r="J250" s="68"/>
    </row>
    <row r="251" customFormat="false" ht="13.8" hidden="false" customHeight="false" outlineLevel="0" collapsed="false">
      <c r="A251" s="95" t="n">
        <v>22</v>
      </c>
      <c r="B251" s="69" t="s">
        <v>321</v>
      </c>
      <c r="C251" s="70"/>
      <c r="D251" s="19" t="n">
        <v>1</v>
      </c>
      <c r="E251" s="19" t="s">
        <v>25</v>
      </c>
      <c r="F251" s="71"/>
      <c r="G251" s="60"/>
      <c r="J251" s="68"/>
    </row>
    <row r="252" customFormat="false" ht="13.8" hidden="false" customHeight="false" outlineLevel="0" collapsed="false">
      <c r="A252" s="95" t="n">
        <v>23</v>
      </c>
      <c r="B252" s="69" t="s">
        <v>322</v>
      </c>
      <c r="C252" s="70"/>
      <c r="D252" s="24" t="n">
        <v>2</v>
      </c>
      <c r="E252" s="19" t="s">
        <v>25</v>
      </c>
      <c r="F252" s="60"/>
      <c r="G252" s="60"/>
      <c r="J252" s="68"/>
    </row>
    <row r="253" customFormat="false" ht="13.8" hidden="false" customHeight="false" outlineLevel="0" collapsed="false">
      <c r="A253" s="101"/>
      <c r="B253" s="76" t="s">
        <v>323</v>
      </c>
      <c r="C253" s="102"/>
      <c r="D253" s="80"/>
      <c r="E253" s="80"/>
      <c r="F253" s="103"/>
      <c r="G253" s="79"/>
    </row>
    <row r="254" customFormat="false" ht="13.8" hidden="false" customHeight="false" outlineLevel="0" collapsed="false">
      <c r="A254" s="101"/>
      <c r="B254" s="76" t="s">
        <v>165</v>
      </c>
      <c r="C254" s="102"/>
      <c r="D254" s="80"/>
      <c r="E254" s="80"/>
      <c r="F254" s="103"/>
      <c r="G254" s="79"/>
    </row>
    <row r="255" customFormat="false" ht="20.2" hidden="false" customHeight="true" outlineLevel="0" collapsed="false">
      <c r="A255" s="81"/>
      <c r="B255" s="82" t="s">
        <v>324</v>
      </c>
      <c r="C255" s="83"/>
      <c r="D255" s="84"/>
      <c r="E255" s="84"/>
      <c r="F255" s="85"/>
      <c r="G255" s="86"/>
      <c r="I255" s="45"/>
    </row>
    <row r="256" customFormat="false" ht="22.45" hidden="false" customHeight="true" outlineLevel="0" collapsed="false">
      <c r="A256" s="109"/>
      <c r="B256" s="110" t="s">
        <v>114</v>
      </c>
      <c r="C256" s="109"/>
      <c r="D256" s="109"/>
      <c r="E256" s="109"/>
      <c r="F256" s="111"/>
      <c r="G256" s="112"/>
    </row>
    <row r="257" customFormat="false" ht="7.45" hidden="false" customHeight="tru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B1:G1"/>
    <mergeCell ref="B2:G2"/>
    <mergeCell ref="B3:G3"/>
    <mergeCell ref="A5:G5"/>
    <mergeCell ref="A86:G86"/>
    <mergeCell ref="A97:G97"/>
    <mergeCell ref="A121:G121"/>
    <mergeCell ref="A228:G228"/>
  </mergeCells>
  <printOptions headings="false" gridLines="false" gridLinesSet="true" horizontalCentered="true" verticalCentered="true"/>
  <pageMargins left="0.196527777777778" right="0.196527777777778" top="0.708333333333333" bottom="0.708333333333333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LibreOffice/5.3.3.2$Windows_x86 LibreOffice_project/3d9a8b4b4e538a85e0782bd6c2d430bafe583448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2017-05-05T17:49:10Z</dcterms:created>
  <dc:creator>Danilo</dc:creator>
  <dc:description/>
  <dc:language>pt-BR</dc:language>
  <cp:lastModifiedBy/>
  <cp:lastPrinted>2017-05-31T16:37:40Z</cp:lastPrinted>
  <dcterms:modified xsi:type="dcterms:W3CDTF">2017-08-10T18:54:52Z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